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Диагностика_короткая_2024_с (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[5]XLR_NoRangeSheet!$B$6</definedName>
    <definedName name="XLRPARAMS_MP_NAME" hidden="1">[5]XLR_NoRangeSheet!$D$6</definedName>
    <definedName name="XLRPARAMS_STR_PERIOD" hidden="1">[5]XLR_NoRangeSheet!$C$6</definedName>
    <definedName name="_xlnm.Database" localSheetId="0">#REF!</definedName>
    <definedName name="_xlnm.Database">#REF!</definedName>
    <definedName name="_xlnm.Print_Titles" localSheetId="0">'Диагностика_короткая_2024_с (2'!$2:$4</definedName>
    <definedName name="_xlnm.Print_Area" localSheetId="0">'Диагностика_короткая_2024_с (2'!$A$1:$AK$57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1" l="1"/>
  <c r="AH54" i="1"/>
  <c r="AE54" i="1"/>
  <c r="AC54" i="1"/>
  <c r="Z54" i="1"/>
  <c r="O54" i="1"/>
  <c r="N54" i="1"/>
  <c r="L54" i="1"/>
  <c r="K54" i="1"/>
  <c r="J54" i="1"/>
  <c r="D54" i="1"/>
  <c r="C54" i="1"/>
  <c r="E54" i="1" s="1"/>
  <c r="AF53" i="1"/>
  <c r="AE53" i="1"/>
  <c r="AC53" i="1"/>
  <c r="AA53" i="1"/>
  <c r="Z53" i="1"/>
  <c r="AD53" i="1" s="1"/>
  <c r="O53" i="1"/>
  <c r="L53" i="1"/>
  <c r="AE52" i="1"/>
  <c r="AC52" i="1"/>
  <c r="Z52" i="1"/>
  <c r="O52" i="1"/>
  <c r="L52" i="1"/>
  <c r="AE51" i="1"/>
  <c r="AD51" i="1"/>
  <c r="AC51" i="1"/>
  <c r="O51" i="1"/>
  <c r="L51" i="1"/>
  <c r="Z51" i="1" s="1"/>
  <c r="AG50" i="1"/>
  <c r="AH50" i="1" s="1"/>
  <c r="AE50" i="1"/>
  <c r="AC50" i="1"/>
  <c r="L50" i="1"/>
  <c r="AF49" i="1"/>
  <c r="AE49" i="1"/>
  <c r="AC49" i="1"/>
  <c r="AA49" i="1"/>
  <c r="Z49" i="1"/>
  <c r="AD49" i="1" s="1"/>
  <c r="O49" i="1"/>
  <c r="L49" i="1"/>
  <c r="AE48" i="1"/>
  <c r="AC48" i="1"/>
  <c r="Z48" i="1"/>
  <c r="O48" i="1"/>
  <c r="L48" i="1"/>
  <c r="AE47" i="1"/>
  <c r="AC47" i="1"/>
  <c r="AC46" i="1" s="1"/>
  <c r="O47" i="1"/>
  <c r="L47" i="1"/>
  <c r="L46" i="1" s="1"/>
  <c r="AK46" i="1"/>
  <c r="AE46" i="1"/>
  <c r="AB46" i="1"/>
  <c r="AN46" i="1" s="1"/>
  <c r="R46" i="1"/>
  <c r="M46" i="1"/>
  <c r="K46" i="1"/>
  <c r="J46" i="1"/>
  <c r="E46" i="1"/>
  <c r="D46" i="1"/>
  <c r="C46" i="1"/>
  <c r="P46" i="1" s="1"/>
  <c r="AD45" i="1"/>
  <c r="AC45" i="1"/>
  <c r="O45" i="1"/>
  <c r="L45" i="1"/>
  <c r="Z45" i="1" s="1"/>
  <c r="J45" i="1"/>
  <c r="AC44" i="1"/>
  <c r="L44" i="1"/>
  <c r="J44" i="1"/>
  <c r="AF43" i="1"/>
  <c r="AC43" i="1"/>
  <c r="AD43" i="1" s="1"/>
  <c r="AA43" i="1"/>
  <c r="O43" i="1"/>
  <c r="J43" i="1"/>
  <c r="AF42" i="1"/>
  <c r="AC42" i="1"/>
  <c r="AD42" i="1" s="1"/>
  <c r="AA42" i="1"/>
  <c r="O42" i="1"/>
  <c r="J42" i="1"/>
  <c r="AF41" i="1"/>
  <c r="AD41" i="1"/>
  <c r="AC41" i="1"/>
  <c r="AA41" i="1"/>
  <c r="O41" i="1"/>
  <c r="J41" i="1"/>
  <c r="AF40" i="1"/>
  <c r="AC40" i="1"/>
  <c r="Z40" i="1"/>
  <c r="O40" i="1"/>
  <c r="L40" i="1"/>
  <c r="J40" i="1"/>
  <c r="AD39" i="1"/>
  <c r="AC39" i="1"/>
  <c r="O39" i="1"/>
  <c r="L39" i="1"/>
  <c r="Z39" i="1" s="1"/>
  <c r="J39" i="1"/>
  <c r="AC38" i="1"/>
  <c r="L38" i="1"/>
  <c r="J38" i="1"/>
  <c r="AK37" i="1"/>
  <c r="AB37" i="1"/>
  <c r="AO37" i="1" s="1"/>
  <c r="K37" i="1"/>
  <c r="H37" i="1"/>
  <c r="J37" i="1" s="1"/>
  <c r="F37" i="1"/>
  <c r="D37" i="1"/>
  <c r="C37" i="1"/>
  <c r="AA36" i="1"/>
  <c r="L36" i="1"/>
  <c r="O36" i="1" s="1"/>
  <c r="K36" i="1"/>
  <c r="J36" i="1"/>
  <c r="Z36" i="1" s="1"/>
  <c r="AD35" i="1"/>
  <c r="L35" i="1"/>
  <c r="O35" i="1" s="1"/>
  <c r="K35" i="1"/>
  <c r="J35" i="1"/>
  <c r="Z35" i="1" s="1"/>
  <c r="AF34" i="1"/>
  <c r="AI34" i="1" s="1"/>
  <c r="AD34" i="1"/>
  <c r="L34" i="1"/>
  <c r="H34" i="1"/>
  <c r="J34" i="1" s="1"/>
  <c r="K34" i="1" s="1"/>
  <c r="F34" i="1"/>
  <c r="AA33" i="1"/>
  <c r="L33" i="1"/>
  <c r="O33" i="1" s="1"/>
  <c r="K33" i="1"/>
  <c r="J33" i="1"/>
  <c r="Z33" i="1" s="1"/>
  <c r="AF32" i="1"/>
  <c r="AI32" i="1" s="1"/>
  <c r="AD32" i="1"/>
  <c r="AA32" i="1"/>
  <c r="L32" i="1"/>
  <c r="O32" i="1" s="1"/>
  <c r="K32" i="1"/>
  <c r="J32" i="1"/>
  <c r="AD31" i="1"/>
  <c r="L31" i="1"/>
  <c r="O31" i="1" s="1"/>
  <c r="K31" i="1"/>
  <c r="J31" i="1"/>
  <c r="Z31" i="1" s="1"/>
  <c r="O30" i="1"/>
  <c r="L30" i="1"/>
  <c r="J30" i="1"/>
  <c r="K30" i="1" s="1"/>
  <c r="F30" i="1"/>
  <c r="AI29" i="1"/>
  <c r="AF29" i="1"/>
  <c r="AD29" i="1"/>
  <c r="AA29" i="1"/>
  <c r="O29" i="1"/>
  <c r="L29" i="1"/>
  <c r="J29" i="1"/>
  <c r="K29" i="1" s="1"/>
  <c r="AI28" i="1"/>
  <c r="AH28" i="1"/>
  <c r="AF28" i="1"/>
  <c r="AD28" i="1"/>
  <c r="AC28" i="1"/>
  <c r="L28" i="1"/>
  <c r="K28" i="1"/>
  <c r="J28" i="1"/>
  <c r="O27" i="1"/>
  <c r="L27" i="1"/>
  <c r="J27" i="1"/>
  <c r="K27" i="1" s="1"/>
  <c r="Z26" i="1"/>
  <c r="O26" i="1"/>
  <c r="L26" i="1"/>
  <c r="J26" i="1"/>
  <c r="K26" i="1" s="1"/>
  <c r="AA25" i="1"/>
  <c r="Z25" i="1"/>
  <c r="AF25" i="1" s="1"/>
  <c r="AI25" i="1" s="1"/>
  <c r="O25" i="1"/>
  <c r="L25" i="1"/>
  <c r="K25" i="1"/>
  <c r="J25" i="1"/>
  <c r="S24" i="1"/>
  <c r="O24" i="1"/>
  <c r="L24" i="1"/>
  <c r="V24" i="1" s="1"/>
  <c r="J24" i="1"/>
  <c r="F24" i="1"/>
  <c r="AF23" i="1"/>
  <c r="AI23" i="1" s="1"/>
  <c r="AD23" i="1"/>
  <c r="AA23" i="1"/>
  <c r="V23" i="1"/>
  <c r="S23" i="1"/>
  <c r="P23" i="1"/>
  <c r="O23" i="1"/>
  <c r="M23" i="1"/>
  <c r="L23" i="1"/>
  <c r="R23" i="1" s="1"/>
  <c r="K23" i="1"/>
  <c r="J23" i="1"/>
  <c r="J22" i="1" s="1"/>
  <c r="AH22" i="1"/>
  <c r="AG22" i="1"/>
  <c r="AC22" i="1"/>
  <c r="AB22" i="1"/>
  <c r="F22" i="1"/>
  <c r="E22" i="1"/>
  <c r="D22" i="1"/>
  <c r="C22" i="1"/>
  <c r="AE21" i="1"/>
  <c r="L21" i="1"/>
  <c r="O21" i="1" s="1"/>
  <c r="K21" i="1"/>
  <c r="J21" i="1"/>
  <c r="Z21" i="1" s="1"/>
  <c r="F21" i="1"/>
  <c r="AF20" i="1"/>
  <c r="AI20" i="1" s="1"/>
  <c r="AE20" i="1"/>
  <c r="AD20" i="1"/>
  <c r="O20" i="1"/>
  <c r="L20" i="1"/>
  <c r="AA20" i="1" s="1"/>
  <c r="K20" i="1"/>
  <c r="J20" i="1"/>
  <c r="F20" i="1"/>
  <c r="AH19" i="1"/>
  <c r="AE19" i="1"/>
  <c r="Z19" i="1"/>
  <c r="AD19" i="1" s="1"/>
  <c r="O19" i="1"/>
  <c r="K19" i="1"/>
  <c r="J19" i="1"/>
  <c r="AH18" i="1"/>
  <c r="AE18" i="1"/>
  <c r="AC18" i="1"/>
  <c r="AA18" i="1"/>
  <c r="O18" i="1"/>
  <c r="L18" i="1"/>
  <c r="K18" i="1"/>
  <c r="J18" i="1"/>
  <c r="Z18" i="1" s="1"/>
  <c r="AD18" i="1" s="1"/>
  <c r="F18" i="1"/>
  <c r="B18" i="1"/>
  <c r="AA17" i="1"/>
  <c r="N17" i="1"/>
  <c r="AE17" i="1" s="1"/>
  <c r="L17" i="1"/>
  <c r="O17" i="1" s="1"/>
  <c r="J17" i="1"/>
  <c r="Z17" i="1" s="1"/>
  <c r="F17" i="1"/>
  <c r="AE16" i="1"/>
  <c r="AA16" i="1"/>
  <c r="L16" i="1"/>
  <c r="K16" i="1"/>
  <c r="J16" i="1"/>
  <c r="Z16" i="1" s="1"/>
  <c r="AF16" i="1" s="1"/>
  <c r="AI16" i="1" s="1"/>
  <c r="F16" i="1"/>
  <c r="Z15" i="1"/>
  <c r="O15" i="1"/>
  <c r="L15" i="1"/>
  <c r="J15" i="1"/>
  <c r="K15" i="1" s="1"/>
  <c r="F15" i="1"/>
  <c r="AH14" i="1"/>
  <c r="AG14" i="1"/>
  <c r="AC14" i="1"/>
  <c r="AB14" i="1"/>
  <c r="Z14" i="1"/>
  <c r="AD14" i="1" s="1"/>
  <c r="W14" i="1"/>
  <c r="U14" i="1"/>
  <c r="T14" i="1"/>
  <c r="M14" i="1"/>
  <c r="H14" i="1"/>
  <c r="J14" i="1" s="1"/>
  <c r="D14" i="1"/>
  <c r="E14" i="1" s="1"/>
  <c r="C14" i="1"/>
  <c r="AH13" i="1"/>
  <c r="AE13" i="1"/>
  <c r="AC13" i="1"/>
  <c r="Z13" i="1"/>
  <c r="AD13" i="1" s="1"/>
  <c r="X13" i="1"/>
  <c r="W13" i="1"/>
  <c r="V13" i="1"/>
  <c r="U13" i="1"/>
  <c r="S13" i="1"/>
  <c r="O13" i="1"/>
  <c r="M13" i="1"/>
  <c r="L13" i="1"/>
  <c r="R13" i="1" s="1"/>
  <c r="K13" i="1"/>
  <c r="J13" i="1"/>
  <c r="F13" i="1"/>
  <c r="Q13" i="1" s="1"/>
  <c r="AE12" i="1"/>
  <c r="W12" i="1"/>
  <c r="X12" i="1" s="1"/>
  <c r="M12" i="1"/>
  <c r="M11" i="1" s="1"/>
  <c r="L12" i="1"/>
  <c r="V12" i="1" s="1"/>
  <c r="K12" i="1"/>
  <c r="J12" i="1"/>
  <c r="J11" i="1" s="1"/>
  <c r="F12" i="1"/>
  <c r="AK11" i="1"/>
  <c r="AH11" i="1"/>
  <c r="AG11" i="1"/>
  <c r="AC11" i="1"/>
  <c r="AB11" i="1"/>
  <c r="T11" i="1"/>
  <c r="K11" i="1"/>
  <c r="I11" i="1"/>
  <c r="H11" i="1"/>
  <c r="F11" i="1"/>
  <c r="D11" i="1"/>
  <c r="C11" i="1"/>
  <c r="E11" i="1" s="1"/>
  <c r="Z10" i="1"/>
  <c r="AF10" i="1" s="1"/>
  <c r="AI10" i="1" s="1"/>
  <c r="W10" i="1"/>
  <c r="X10" i="1" s="1"/>
  <c r="U10" i="1"/>
  <c r="O10" i="1"/>
  <c r="N10" i="1"/>
  <c r="M10" i="1"/>
  <c r="L10" i="1"/>
  <c r="S10" i="1" s="1"/>
  <c r="K10" i="1"/>
  <c r="J10" i="1"/>
  <c r="F10" i="1"/>
  <c r="AF9" i="1"/>
  <c r="AI9" i="1" s="1"/>
  <c r="Z9" i="1"/>
  <c r="AD9" i="1" s="1"/>
  <c r="W9" i="1"/>
  <c r="U9" i="1"/>
  <c r="S9" i="1"/>
  <c r="S5" i="1" s="1"/>
  <c r="N9" i="1"/>
  <c r="O9" i="1" s="1"/>
  <c r="M9" i="1"/>
  <c r="L9" i="1"/>
  <c r="R9" i="1" s="1"/>
  <c r="K9" i="1"/>
  <c r="J9" i="1"/>
  <c r="F9" i="1"/>
  <c r="AH8" i="1"/>
  <c r="AC8" i="1"/>
  <c r="Z8" i="1"/>
  <c r="AD8" i="1" s="1"/>
  <c r="W8" i="1"/>
  <c r="X8" i="1" s="1"/>
  <c r="V8" i="1"/>
  <c r="U8" i="1"/>
  <c r="S8" i="1"/>
  <c r="R8" i="1"/>
  <c r="Q8" i="1"/>
  <c r="O8" i="1"/>
  <c r="N8" i="1"/>
  <c r="M8" i="1"/>
  <c r="K8" i="1"/>
  <c r="J8" i="1"/>
  <c r="F8" i="1"/>
  <c r="AH7" i="1"/>
  <c r="AH5" i="1" s="1"/>
  <c r="AG7" i="1"/>
  <c r="AG5" i="1" s="1"/>
  <c r="AC7" i="1"/>
  <c r="AB7" i="1"/>
  <c r="AB5" i="1" s="1"/>
  <c r="V7" i="1"/>
  <c r="U7" i="1"/>
  <c r="T7" i="1"/>
  <c r="P7" i="1"/>
  <c r="M7" i="1"/>
  <c r="L7" i="1"/>
  <c r="J7" i="1"/>
  <c r="I7" i="1"/>
  <c r="K7" i="1" s="1"/>
  <c r="K5" i="1" s="1"/>
  <c r="H7" i="1"/>
  <c r="F7" i="1"/>
  <c r="AE6" i="1"/>
  <c r="Z6" i="1"/>
  <c r="W6" i="1"/>
  <c r="X6" i="1" s="1"/>
  <c r="V6" i="1"/>
  <c r="U6" i="1"/>
  <c r="U5" i="1" s="1"/>
  <c r="S6" i="1"/>
  <c r="R6" i="1"/>
  <c r="O6" i="1"/>
  <c r="M6" i="1"/>
  <c r="K6" i="1"/>
  <c r="J6" i="1"/>
  <c r="J5" i="1" s="1"/>
  <c r="J55" i="1" s="1"/>
  <c r="F6" i="1"/>
  <c r="F5" i="1" s="1"/>
  <c r="AK5" i="1"/>
  <c r="AK55" i="1" s="1"/>
  <c r="T5" i="1"/>
  <c r="T55" i="1" s="1"/>
  <c r="M5" i="1"/>
  <c r="L5" i="1"/>
  <c r="H5" i="1"/>
  <c r="H55" i="1" s="1"/>
  <c r="D5" i="1"/>
  <c r="C5" i="1"/>
  <c r="C55" i="1" s="1"/>
  <c r="AC5" i="1" l="1"/>
  <c r="AC55" i="1" s="1"/>
  <c r="AB55" i="1"/>
  <c r="Z5" i="1"/>
  <c r="O7" i="1"/>
  <c r="N7" i="1" s="1"/>
  <c r="P5" i="1"/>
  <c r="X9" i="1"/>
  <c r="I5" i="1"/>
  <c r="I55" i="1" s="1"/>
  <c r="AA8" i="1"/>
  <c r="Q10" i="1"/>
  <c r="V10" i="1"/>
  <c r="AA10" i="1"/>
  <c r="L11" i="1"/>
  <c r="V11" i="1" s="1"/>
  <c r="P11" i="1"/>
  <c r="S12" i="1"/>
  <c r="S11" i="1" s="1"/>
  <c r="AF13" i="1"/>
  <c r="AI13" i="1" s="1"/>
  <c r="F14" i="1"/>
  <c r="F55" i="1" s="1"/>
  <c r="AD15" i="1"/>
  <c r="AA15" i="1"/>
  <c r="AD16" i="1"/>
  <c r="AF17" i="1"/>
  <c r="AI17" i="1" s="1"/>
  <c r="AD17" i="1"/>
  <c r="AF26" i="1"/>
  <c r="AI26" i="1" s="1"/>
  <c r="AD26" i="1"/>
  <c r="AA26" i="1"/>
  <c r="L22" i="1"/>
  <c r="AA28" i="1"/>
  <c r="O28" i="1"/>
  <c r="AF33" i="1"/>
  <c r="AI33" i="1" s="1"/>
  <c r="AD33" i="1"/>
  <c r="AG44" i="1"/>
  <c r="AH44" i="1" s="1"/>
  <c r="AG42" i="1"/>
  <c r="AH42" i="1" s="1"/>
  <c r="AG38" i="1"/>
  <c r="AG45" i="1"/>
  <c r="AH45" i="1" s="1"/>
  <c r="AG41" i="1"/>
  <c r="AH41" i="1" s="1"/>
  <c r="AI41" i="1" s="1"/>
  <c r="AG39" i="1"/>
  <c r="AH39" i="1" s="1"/>
  <c r="AG40" i="1"/>
  <c r="AH40" i="1" s="1"/>
  <c r="AI40" i="1" s="1"/>
  <c r="Z44" i="1"/>
  <c r="O44" i="1"/>
  <c r="AA45" i="1"/>
  <c r="AF45" i="1"/>
  <c r="AI45" i="1" s="1"/>
  <c r="L55" i="1"/>
  <c r="V55" i="1" s="1"/>
  <c r="AF8" i="1"/>
  <c r="R12" i="1"/>
  <c r="R11" i="1" s="1"/>
  <c r="AF21" i="1"/>
  <c r="AI21" i="1" s="1"/>
  <c r="AD21" i="1"/>
  <c r="AI42" i="1"/>
  <c r="AD54" i="1"/>
  <c r="AF54" i="1"/>
  <c r="AI54" i="1" s="1"/>
  <c r="AJ54" i="1" s="1"/>
  <c r="AA54" i="1"/>
  <c r="M55" i="1"/>
  <c r="Q6" i="1"/>
  <c r="Q5" i="1" s="1"/>
  <c r="AA6" i="1"/>
  <c r="E5" i="1"/>
  <c r="V5" i="1"/>
  <c r="AD6" i="1"/>
  <c r="S7" i="1"/>
  <c r="Z7" i="1"/>
  <c r="Q9" i="1"/>
  <c r="Q7" i="1" s="1"/>
  <c r="V9" i="1"/>
  <c r="AA9" i="1"/>
  <c r="R10" i="1"/>
  <c r="R5" i="1" s="1"/>
  <c r="AD10" i="1"/>
  <c r="O12" i="1"/>
  <c r="O11" i="1" s="1"/>
  <c r="N11" i="1" s="1"/>
  <c r="U12" i="1"/>
  <c r="U11" i="1" s="1"/>
  <c r="U55" i="1" s="1"/>
  <c r="Z12" i="1"/>
  <c r="AA13" i="1"/>
  <c r="K14" i="1"/>
  <c r="AF15" i="1"/>
  <c r="AA35" i="1"/>
  <c r="AF35" i="1"/>
  <c r="AI35" i="1" s="1"/>
  <c r="AF36" i="1"/>
  <c r="AI36" i="1" s="1"/>
  <c r="AD36" i="1"/>
  <c r="E37" i="1"/>
  <c r="L37" i="1"/>
  <c r="P37" i="1" s="1"/>
  <c r="Z38" i="1"/>
  <c r="O38" i="1"/>
  <c r="AA39" i="1"/>
  <c r="AF39" i="1"/>
  <c r="AI39" i="1" s="1"/>
  <c r="AD40" i="1"/>
  <c r="AA40" i="1"/>
  <c r="AI43" i="1"/>
  <c r="AG51" i="1"/>
  <c r="AH51" i="1" s="1"/>
  <c r="AG47" i="1"/>
  <c r="AG52" i="1"/>
  <c r="AH52" i="1" s="1"/>
  <c r="AG48" i="1"/>
  <c r="AH48" i="1" s="1"/>
  <c r="AG53" i="1"/>
  <c r="AH53" i="1" s="1"/>
  <c r="AI53" i="1" s="1"/>
  <c r="AG49" i="1"/>
  <c r="AH49" i="1" s="1"/>
  <c r="AI49" i="1" s="1"/>
  <c r="Z50" i="1"/>
  <c r="O50" i="1"/>
  <c r="O46" i="1" s="1"/>
  <c r="N46" i="1" s="1"/>
  <c r="AF51" i="1"/>
  <c r="AI51" i="1" s="1"/>
  <c r="AA51" i="1"/>
  <c r="AD52" i="1"/>
  <c r="AF52" i="1"/>
  <c r="AI52" i="1" s="1"/>
  <c r="AA52" i="1"/>
  <c r="AF6" i="1"/>
  <c r="Q12" i="1"/>
  <c r="Q11" i="1" s="1"/>
  <c r="AL14" i="1"/>
  <c r="P14" i="1"/>
  <c r="L14" i="1"/>
  <c r="O16" i="1"/>
  <c r="O14" i="1" s="1"/>
  <c r="N14" i="1" s="1"/>
  <c r="X14" i="1" s="1"/>
  <c r="AF18" i="1"/>
  <c r="AI18" i="1" s="1"/>
  <c r="AA21" i="1"/>
  <c r="Z24" i="1"/>
  <c r="K24" i="1"/>
  <c r="K22" i="1" s="1"/>
  <c r="AA31" i="1"/>
  <c r="AF31" i="1"/>
  <c r="AI31" i="1" s="1"/>
  <c r="AA34" i="1"/>
  <c r="O34" i="1"/>
  <c r="O22" i="1" s="1"/>
  <c r="N22" i="1" s="1"/>
  <c r="AC37" i="1"/>
  <c r="AG43" i="1"/>
  <c r="AH43" i="1" s="1"/>
  <c r="Q46" i="1"/>
  <c r="S46" i="1"/>
  <c r="AD48" i="1"/>
  <c r="AF48" i="1"/>
  <c r="AA48" i="1"/>
  <c r="AF19" i="1"/>
  <c r="AI19" i="1" s="1"/>
  <c r="Q23" i="1"/>
  <c r="W23" i="1"/>
  <c r="X23" i="1" s="1"/>
  <c r="AD25" i="1"/>
  <c r="Z27" i="1"/>
  <c r="Z30" i="1"/>
  <c r="Z47" i="1"/>
  <c r="K17" i="1"/>
  <c r="K55" i="1" l="1"/>
  <c r="AD27" i="1"/>
  <c r="AA27" i="1"/>
  <c r="AF27" i="1"/>
  <c r="AI27" i="1" s="1"/>
  <c r="AD5" i="1"/>
  <c r="AA24" i="1"/>
  <c r="Z22" i="1"/>
  <c r="AA22" i="1" s="1"/>
  <c r="AF24" i="1"/>
  <c r="AD24" i="1"/>
  <c r="AD22" i="1" s="1"/>
  <c r="AL22" i="1" s="1"/>
  <c r="AF50" i="1"/>
  <c r="AI50" i="1" s="1"/>
  <c r="AA50" i="1"/>
  <c r="AD50" i="1"/>
  <c r="O37" i="1"/>
  <c r="N37" i="1" s="1"/>
  <c r="AA44" i="1"/>
  <c r="AF44" i="1"/>
  <c r="AI44" i="1" s="1"/>
  <c r="AD44" i="1"/>
  <c r="Q22" i="1"/>
  <c r="V22" i="1"/>
  <c r="P22" i="1"/>
  <c r="S22" i="1"/>
  <c r="R22" i="1"/>
  <c r="R7" i="1"/>
  <c r="P55" i="1"/>
  <c r="AA5" i="1"/>
  <c r="AF47" i="1"/>
  <c r="AA47" i="1"/>
  <c r="Z46" i="1"/>
  <c r="AD47" i="1"/>
  <c r="AI48" i="1"/>
  <c r="S14" i="1"/>
  <c r="S55" i="1" s="1"/>
  <c r="R14" i="1"/>
  <c r="R55" i="1" s="1"/>
  <c r="V14" i="1"/>
  <c r="Q14" i="1"/>
  <c r="AI6" i="1"/>
  <c r="AG46" i="1"/>
  <c r="AH47" i="1"/>
  <c r="AH46" i="1" s="1"/>
  <c r="AA38" i="1"/>
  <c r="AF38" i="1"/>
  <c r="Z37" i="1"/>
  <c r="AD38" i="1"/>
  <c r="AA12" i="1"/>
  <c r="AF12" i="1"/>
  <c r="AD12" i="1"/>
  <c r="Z11" i="1"/>
  <c r="Z55" i="1" s="1"/>
  <c r="AA7" i="1"/>
  <c r="AD7" i="1"/>
  <c r="E55" i="1"/>
  <c r="AG37" i="1"/>
  <c r="AH38" i="1"/>
  <c r="AH37" i="1" s="1"/>
  <c r="AH55" i="1" s="1"/>
  <c r="AD30" i="1"/>
  <c r="AA30" i="1"/>
  <c r="AF30" i="1"/>
  <c r="AI30" i="1" s="1"/>
  <c r="Q37" i="1"/>
  <c r="Q55" i="1" s="1"/>
  <c r="S37" i="1"/>
  <c r="R37" i="1"/>
  <c r="AF14" i="1"/>
  <c r="AI15" i="1"/>
  <c r="AF7" i="1"/>
  <c r="AF5" i="1" s="1"/>
  <c r="AI8" i="1"/>
  <c r="AI7" i="1" s="1"/>
  <c r="AA14" i="1"/>
  <c r="O5" i="1"/>
  <c r="AL5" i="1" l="1"/>
  <c r="AE5" i="1"/>
  <c r="AI5" i="1"/>
  <c r="AA37" i="1"/>
  <c r="AD37" i="1"/>
  <c r="AI14" i="1"/>
  <c r="AJ14" i="1" s="1"/>
  <c r="AE14" i="1"/>
  <c r="AI12" i="1"/>
  <c r="AF11" i="1"/>
  <c r="AI38" i="1"/>
  <c r="AF37" i="1"/>
  <c r="AA46" i="1"/>
  <c r="AD46" i="1"/>
  <c r="AI24" i="1"/>
  <c r="AF22" i="1"/>
  <c r="AG55" i="1"/>
  <c r="O55" i="1"/>
  <c r="N5" i="1"/>
  <c r="AD11" i="1"/>
  <c r="AL11" i="1" s="1"/>
  <c r="AA11" i="1"/>
  <c r="AI47" i="1"/>
  <c r="AF46" i="1"/>
  <c r="AI46" i="1" s="1"/>
  <c r="AJ46" i="1" s="1"/>
  <c r="AE22" i="1" l="1"/>
  <c r="AI22" i="1"/>
  <c r="AJ22" i="1" s="1"/>
  <c r="AI37" i="1"/>
  <c r="AJ37" i="1" s="1"/>
  <c r="AE37" i="1"/>
  <c r="AJ5" i="1"/>
  <c r="AI11" i="1"/>
  <c r="AJ11" i="1" s="1"/>
  <c r="AE11" i="1"/>
  <c r="AD55" i="1"/>
  <c r="AF55" i="1"/>
  <c r="AJ55" i="1" l="1"/>
  <c r="AI55" i="1"/>
</calcChain>
</file>

<file path=xl/sharedStrings.xml><?xml version="1.0" encoding="utf-8"?>
<sst xmlns="http://schemas.openxmlformats.org/spreadsheetml/2006/main" count="147" uniqueCount="141">
  <si>
    <t>Анализ информации  о мощности медицинских организаций (по данным  медицинских организаций) на 2024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</si>
  <si>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</si>
  <si>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</si>
  <si>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2024 год</t>
  </si>
  <si>
    <t>Территориальный норматив стоимости единицы объемс коэффициентом дифференциации 1,007</t>
  </si>
  <si>
    <t>Объем финансового обеспечения БПОМС на 2024 год</t>
  </si>
  <si>
    <t>Протокол №17 от 13.10.2023</t>
  </si>
  <si>
    <t>Факт за 9 мес. 2023 года по результатам МЭК</t>
  </si>
  <si>
    <r>
      <t>Ф</t>
    </r>
    <r>
      <rPr>
        <b/>
        <sz val="13"/>
        <rFont val="Times New Roman"/>
        <family val="1"/>
        <charset val="204"/>
      </rPr>
      <t>акт за 2023 год, исходя из факта за 9 мес. 2023 года</t>
    </r>
  </si>
  <si>
    <r>
      <rPr>
        <b/>
        <sz val="14"/>
        <rFont val="Times New Roman"/>
        <family val="1"/>
        <charset val="204"/>
      </rPr>
      <t>Мощность МО на 2024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</si>
  <si>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</si>
  <si>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услуги, в руб.</t>
  </si>
  <si>
    <t>Расчетный размер расходов, согласно заявленной мощности на 2024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</si>
  <si>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</si>
  <si>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</si>
  <si>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</si>
  <si>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</si>
  <si>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</si>
  <si>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</si>
  <si>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</si>
  <si>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</si>
  <si>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2024 год</t>
  </si>
  <si>
    <t>ИТОГО Расходы с учетом МТР</t>
  </si>
  <si>
    <t>Отклонение от нормативов, "-"  выше норматива, "+" - экономия (ниже норматива)</t>
  </si>
  <si>
    <t>Сумма расходов, предусмотренная за счет средств НСЗ</t>
  </si>
  <si>
    <t xml:space="preserve">Плановые объемы на 2024 год </t>
  </si>
  <si>
    <t>Плановые расходы на 2024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</si>
  <si>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</si>
  <si>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</si>
  <si>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</si>
  <si>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</si>
  <si>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2024 год, подлежащие распределению между МО ****)</t>
  </si>
  <si>
    <t>Коэффициент корректировки заявленных объемов МО  в ГИС ОМС на 2024 год</t>
  </si>
  <si>
    <t>объемы по  межтерриториальным расчетам за 9 мес. 2023 года</t>
  </si>
  <si>
    <t>объемы по  межтерриториальным расчетам за 2023 год, исходя из 9 мес. 2023 года</t>
  </si>
  <si>
    <t>Итого (гр.13+гр.16)</t>
  </si>
  <si>
    <t>Тарифы на 2024 год</t>
  </si>
  <si>
    <t>Сумма расходов, в рублях</t>
  </si>
  <si>
    <t>Сумма расходов по межтерриториальным расходам за 9 месяцев 2023 года, в рублях, по данным отчета ТПОМС за 9 мес. 2023 года</t>
  </si>
  <si>
    <t>Сумма расходов по межтерриториальным расходам за 2024 год, исходя из данных отчета ТПОМС за 9 мес. 2023 года, в рублях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</si>
  <si>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</si>
  <si>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</si>
  <si>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</si>
  <si>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</si>
  <si>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</si>
  <si>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</si>
  <si>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</si>
  <si>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</si>
  <si>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</si>
  <si>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</si>
  <si>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</si>
  <si>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2.1</t>
  </si>
  <si>
    <t>Магнитно-резонансная томография без внутривенного усиления</t>
  </si>
  <si>
    <t>увеличение тарифа на 195,85 руб</t>
  </si>
  <si>
    <t>2.2</t>
  </si>
  <si>
    <t>Магнитно-резонансная томография с внутривенным усилением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</si>
  <si>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</si>
  <si>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</si>
  <si>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</si>
  <si>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</si>
  <si>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</si>
  <si>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2.4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</si>
  <si>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</si>
  <si>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</si>
  <si>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</si>
  <si>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</si>
  <si>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</si>
  <si>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</si>
  <si>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</si>
  <si>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***)</t>
  </si>
  <si>
    <t>3.2</t>
  </si>
  <si>
    <t>Ларингоскопия; фарингоскопия</t>
  </si>
  <si>
    <t>3.3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</si>
  <si>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</si>
  <si>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3.4</t>
  </si>
  <si>
    <t>Гистероскопия; Гистерорезектоскопия</t>
  </si>
  <si>
    <t>3.5</t>
  </si>
  <si>
    <t>Цистоскопия</t>
  </si>
  <si>
    <t>3.6</t>
  </si>
  <si>
    <t>Эндоскопическое исследование внутренних органов</t>
  </si>
  <si>
    <t>3.7</t>
  </si>
  <si>
    <t>Бронхоскопия; Бронхоскопия жестким бронхоскопом рентгенохирургическая; Трахеобронхоскопия</t>
  </si>
  <si>
    <t>3.8</t>
  </si>
  <si>
    <t>Видеотрахеобронхоскопия; Видеоларингоскопия</t>
  </si>
  <si>
    <t>3.9</t>
  </si>
  <si>
    <t>Видеоколоноскопия</t>
  </si>
  <si>
    <t>3.10</t>
  </si>
  <si>
    <t>Эзофагогастродуоденоскопия</t>
  </si>
  <si>
    <t>3.11</t>
  </si>
  <si>
    <t>Эзофагогастродуоденоскопия с введением лекарственных препаратов; Эзофагогастродуоденоскопия трансназальная</t>
  </si>
  <si>
    <t>3.12</t>
  </si>
  <si>
    <t>Эзофагогастроскопия; Эзофагоскопия</t>
  </si>
  <si>
    <t>3.13</t>
  </si>
  <si>
    <t>Ректороманоскопия</t>
  </si>
  <si>
    <t>3.14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</si>
  <si>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</si>
  <si>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</si>
  <si>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</si>
  <si>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</si>
  <si>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</si>
  <si>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</si>
  <si>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</si>
  <si>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</si>
  <si>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</si>
  <si>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</si>
  <si>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</si>
  <si>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</si>
  <si>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</si>
  <si>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</si>
  <si>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</si>
  <si>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</si>
  <si>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</si>
  <si>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</si>
  <si>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Молекулярно-гинетические исследования с целью выявления онкозаболеваний  **)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</si>
  <si>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</si>
  <si>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</si>
  <si>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</si>
  <si>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</si>
  <si>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</si>
  <si>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</si>
  <si>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</si>
  <si>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</si>
  <si>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</si>
  <si>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</si>
  <si>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</si>
  <si>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</si>
  <si>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</si>
  <si>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</si>
  <si>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Тестирование на выявление новой короновирусной инфекции (COVID-19) *)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</si>
  <si>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</si>
  <si>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</si>
  <si>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Численность застрахованного населения по состоянию на 01.01.2023 года составляет 1 230 737 чел.</t>
  </si>
  <si>
    <t xml:space="preserve">*) </t>
  </si>
  <si>
    <t>в графе 6 увеличение на 88 641 исследование  в 2022 году за счет межбюджетных трансвертов в связи высокой потребностью населения Пензенской области в проведении данного вида исследований (за период январь-август 2022 года</t>
  </si>
  <si>
    <t xml:space="preserve">**) </t>
  </si>
  <si>
    <t>в графах 8 и 9 фактические объемы в рамках межтерриториальных расчетов по отчету "Сведения о реализации ТПОМС" за 8 мес. 2022 года, доведенные до года</t>
  </si>
  <si>
    <t>***)</t>
  </si>
  <si>
    <t>Увеличение тарифа на 2023 год по проведению "колоноскопии" на  13,64%</t>
  </si>
  <si>
    <t>****)</t>
  </si>
  <si>
    <t>Эндоскопические исследования запланированы, исходя из факта за 8 мес. 2022 года, доведенного до года</t>
  </si>
  <si>
    <t>Приложение №1.19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</si>
</sst>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#,##0.000"/>
    <numFmt numFmtId="169" formatCode="_-* #,##0_р_._-;\-* #,##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BC5F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1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3" fillId="0" borderId="0" xfId="2" applyFont="1"/>
    <xf numFmtId="0" fontId="3" fillId="0" borderId="1" xfId="2" applyFont="1" applyBorder="1" applyAlignment="1"/>
    <xf numFmtId="0" fontId="4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7" fillId="6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7" borderId="2" xfId="2" applyFont="1" applyFill="1" applyBorder="1" applyAlignment="1">
      <alignment horizontal="center" vertical="center"/>
    </xf>
    <xf numFmtId="0" fontId="10" fillId="7" borderId="2" xfId="2" applyFont="1" applyFill="1" applyBorder="1" applyAlignment="1" applyProtection="1">
      <alignment vertical="center" wrapText="1"/>
    </xf>
    <xf numFmtId="3" fontId="10" fillId="7" borderId="2" xfId="2" applyNumberFormat="1" applyFont="1" applyFill="1" applyBorder="1" applyAlignment="1" applyProtection="1">
      <alignment horizontal="center" vertical="center" wrapText="1"/>
    </xf>
    <xf numFmtId="4" fontId="16" fillId="7" borderId="2" xfId="2" applyNumberFormat="1" applyFont="1" applyFill="1" applyBorder="1" applyAlignment="1" applyProtection="1">
      <alignment horizontal="center" vertical="center" wrapText="1"/>
    </xf>
    <xf numFmtId="3" fontId="16" fillId="7" borderId="2" xfId="2" applyNumberFormat="1" applyFont="1" applyFill="1" applyBorder="1" applyAlignment="1" applyProtection="1">
      <alignment horizontal="center" vertical="center" wrapText="1"/>
    </xf>
    <xf numFmtId="3" fontId="19" fillId="7" borderId="2" xfId="2" applyNumberFormat="1" applyFont="1" applyFill="1" applyBorder="1" applyAlignment="1" applyProtection="1">
      <alignment horizontal="center" vertical="center" wrapText="1"/>
    </xf>
    <xf numFmtId="4" fontId="10" fillId="7" borderId="2" xfId="2" applyNumberFormat="1" applyFont="1" applyFill="1" applyBorder="1" applyAlignment="1" applyProtection="1">
      <alignment horizontal="center" vertical="center" wrapText="1"/>
    </xf>
    <xf numFmtId="4" fontId="19" fillId="7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 applyProtection="1">
      <alignment horizontal="center" vertical="center" wrapText="1"/>
    </xf>
    <xf numFmtId="4" fontId="16" fillId="7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9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9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0" fontId="3" fillId="0" borderId="2" xfId="2" applyFont="1" applyBorder="1"/>
    <xf numFmtId="4" fontId="3" fillId="0" borderId="2" xfId="2" applyNumberFormat="1" applyFont="1" applyBorder="1"/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0" fontId="17" fillId="0" borderId="2" xfId="2" applyFont="1" applyBorder="1" applyAlignment="1" applyProtection="1">
      <alignment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4" fontId="17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3" fontId="9" fillId="3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 wrapText="1"/>
    </xf>
    <xf numFmtId="4" fontId="16" fillId="7" borderId="2" xfId="2" applyNumberFormat="1" applyFont="1" applyFill="1" applyBorder="1" applyAlignment="1">
      <alignment horizontal="center" vertical="center" wrapText="1"/>
    </xf>
    <xf numFmtId="41" fontId="16" fillId="7" borderId="2" xfId="2" applyNumberFormat="1" applyFont="1" applyFill="1" applyBorder="1" applyAlignment="1">
      <alignment vertical="center" wrapText="1"/>
    </xf>
    <xf numFmtId="4" fontId="16" fillId="7" borderId="2" xfId="2" applyNumberFormat="1" applyFont="1" applyFill="1" applyBorder="1" applyAlignment="1">
      <alignment vertical="center" wrapText="1"/>
    </xf>
    <xf numFmtId="165" fontId="16" fillId="7" borderId="2" xfId="2" applyNumberFormat="1" applyFont="1" applyFill="1" applyBorder="1" applyAlignment="1">
      <alignment vertical="center" wrapText="1"/>
    </xf>
    <xf numFmtId="3" fontId="10" fillId="7" borderId="2" xfId="2" applyNumberFormat="1" applyFont="1" applyFill="1" applyBorder="1" applyAlignment="1">
      <alignment horizontal="center" vertical="center" wrapText="1"/>
    </xf>
    <xf numFmtId="3" fontId="19" fillId="7" borderId="2" xfId="2" applyNumberFormat="1" applyFont="1" applyFill="1" applyBorder="1" applyAlignment="1">
      <alignment horizontal="center" vertical="center" wrapText="1"/>
    </xf>
    <xf numFmtId="4" fontId="10" fillId="7" borderId="2" xfId="2" applyNumberFormat="1" applyFont="1" applyFill="1" applyBorder="1" applyAlignment="1">
      <alignment horizontal="center" vertical="center" wrapText="1"/>
    </xf>
    <xf numFmtId="4" fontId="19" fillId="7" borderId="2" xfId="2" applyNumberFormat="1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>
      <alignment horizontal="center" vertical="center" wrapText="1"/>
    </xf>
    <xf numFmtId="4" fontId="16" fillId="7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3" fontId="9" fillId="2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3" fontId="17" fillId="0" borderId="2" xfId="2" applyNumberFormat="1" applyFont="1" applyBorder="1" applyAlignment="1">
      <alignment horizontal="center" vertical="center"/>
    </xf>
    <xf numFmtId="4" fontId="17" fillId="8" borderId="2" xfId="2" applyNumberFormat="1" applyFont="1" applyFill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3" fontId="20" fillId="7" borderId="2" xfId="2" applyNumberFormat="1" applyFont="1" applyFill="1" applyBorder="1" applyAlignment="1">
      <alignment horizontal="center" vertical="center" wrapText="1"/>
    </xf>
    <xf numFmtId="41" fontId="16" fillId="7" borderId="2" xfId="2" applyNumberFormat="1" applyFont="1" applyFill="1" applyBorder="1" applyAlignment="1">
      <alignment horizontal="center" vertical="center" wrapText="1"/>
    </xf>
    <xf numFmtId="165" fontId="16" fillId="7" borderId="2" xfId="2" applyNumberFormat="1" applyFont="1" applyFill="1" applyBorder="1" applyAlignment="1">
      <alignment horizontal="center" vertical="center" wrapText="1"/>
    </xf>
    <xf numFmtId="166" fontId="19" fillId="7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7" borderId="2" xfId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166" fontId="16" fillId="2" borderId="2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4" fontId="22" fillId="2" borderId="2" xfId="2" applyNumberFormat="1" applyFont="1" applyFill="1" applyBorder="1"/>
    <xf numFmtId="0" fontId="3" fillId="2" borderId="0" xfId="2" applyFont="1" applyFill="1"/>
    <xf numFmtId="168" fontId="16" fillId="7" borderId="2" xfId="2" applyNumberFormat="1" applyFont="1" applyFill="1" applyBorder="1" applyAlignment="1">
      <alignment horizontal="center" vertical="center" wrapText="1"/>
    </xf>
    <xf numFmtId="4" fontId="17" fillId="0" borderId="2" xfId="2" applyNumberFormat="1" applyFont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169" fontId="17" fillId="0" borderId="2" xfId="2" applyNumberFormat="1" applyFont="1" applyBorder="1" applyAlignment="1">
      <alignment horizontal="center" vertical="center"/>
    </xf>
    <xf numFmtId="4" fontId="17" fillId="9" borderId="2" xfId="2" applyNumberFormat="1" applyFont="1" applyFill="1" applyBorder="1" applyAlignment="1">
      <alignment horizontal="center" vertical="center" wrapText="1"/>
    </xf>
    <xf numFmtId="4" fontId="22" fillId="0" borderId="2" xfId="2" applyNumberFormat="1" applyFont="1" applyBorder="1"/>
    <xf numFmtId="4" fontId="16" fillId="0" borderId="3" xfId="2" applyNumberFormat="1" applyFont="1" applyBorder="1" applyAlignment="1">
      <alignment horizontal="center" vertical="center" wrapText="1"/>
    </xf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Border="1" applyAlignment="1">
      <alignment horizontal="center" vertical="center" wrapText="1"/>
    </xf>
    <xf numFmtId="4" fontId="16" fillId="0" borderId="7" xfId="2" applyNumberFormat="1" applyFont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/>
    </xf>
    <xf numFmtId="167" fontId="16" fillId="7" borderId="2" xfId="2" applyNumberFormat="1" applyFont="1" applyFill="1" applyBorder="1" applyAlignment="1">
      <alignment horizontal="center" vertical="center" wrapText="1"/>
    </xf>
    <xf numFmtId="164" fontId="16" fillId="7" borderId="2" xfId="1" applyNumberFormat="1" applyFont="1" applyFill="1" applyBorder="1" applyAlignment="1">
      <alignment horizontal="center" vertical="center" wrapText="1"/>
    </xf>
    <xf numFmtId="166" fontId="16" fillId="7" borderId="4" xfId="1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3" fillId="2" borderId="2" xfId="2" applyNumberFormat="1" applyFont="1" applyFill="1" applyBorder="1" applyAlignment="1">
      <alignment horizontal="center" vertical="center" wrapText="1"/>
    </xf>
    <xf numFmtId="165" fontId="19" fillId="2" borderId="2" xfId="2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right" vertical="center"/>
    </xf>
    <xf numFmtId="166" fontId="16" fillId="2" borderId="4" xfId="1" applyFont="1" applyFill="1" applyBorder="1" applyAlignment="1">
      <alignment horizontal="center" vertical="center" wrapText="1"/>
    </xf>
    <xf numFmtId="3" fontId="24" fillId="2" borderId="2" xfId="2" applyNumberFormat="1" applyFont="1" applyFill="1" applyBorder="1" applyAlignment="1">
      <alignment horizontal="center" vertical="center" wrapText="1"/>
    </xf>
    <xf numFmtId="4" fontId="24" fillId="2" borderId="2" xfId="2" applyNumberFormat="1" applyFont="1" applyFill="1" applyBorder="1" applyAlignment="1" applyProtection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165" fontId="25" fillId="2" borderId="2" xfId="2" applyNumberFormat="1" applyFont="1" applyFill="1" applyBorder="1" applyAlignment="1">
      <alignment horizontal="center" vertical="center" wrapText="1"/>
    </xf>
    <xf numFmtId="3" fontId="25" fillId="3" borderId="2" xfId="2" applyNumberFormat="1" applyFont="1" applyFill="1" applyBorder="1" applyAlignment="1">
      <alignment horizontal="center" vertical="center" wrapText="1"/>
    </xf>
    <xf numFmtId="3" fontId="25" fillId="2" borderId="2" xfId="2" applyNumberFormat="1" applyFont="1" applyFill="1" applyBorder="1" applyAlignment="1">
      <alignment horizontal="center" vertical="center" wrapText="1"/>
    </xf>
    <xf numFmtId="166" fontId="25" fillId="2" borderId="2" xfId="1" applyFont="1" applyFill="1" applyBorder="1" applyAlignment="1">
      <alignment horizontal="center" vertical="center" wrapText="1"/>
    </xf>
    <xf numFmtId="0" fontId="26" fillId="2" borderId="0" xfId="2" applyFont="1" applyFill="1"/>
    <xf numFmtId="4" fontId="27" fillId="0" borderId="2" xfId="2" applyNumberFormat="1" applyFont="1" applyBorder="1"/>
    <xf numFmtId="0" fontId="27" fillId="0" borderId="0" xfId="2" applyFont="1"/>
    <xf numFmtId="167" fontId="10" fillId="10" borderId="2" xfId="2" applyNumberFormat="1" applyFont="1" applyFill="1" applyBorder="1" applyAlignment="1">
      <alignment horizontal="center" vertical="center" wrapText="1"/>
    </xf>
    <xf numFmtId="165" fontId="10" fillId="10" borderId="2" xfId="2" applyNumberFormat="1" applyFont="1" applyFill="1" applyBorder="1" applyAlignment="1">
      <alignment horizontal="center" vertical="center" wrapText="1"/>
    </xf>
    <xf numFmtId="169" fontId="16" fillId="7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3" fontId="16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 applyProtection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167" fontId="19" fillId="2" borderId="2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3" fontId="19" fillId="2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9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3" fillId="2" borderId="2" xfId="2" applyNumberFormat="1" applyFont="1" applyFill="1" applyBorder="1"/>
    <xf numFmtId="0" fontId="17" fillId="7" borderId="10" xfId="2" applyFont="1" applyFill="1" applyBorder="1" applyAlignment="1">
      <alignment horizontal="center" vertical="center"/>
    </xf>
    <xf numFmtId="0" fontId="10" fillId="7" borderId="3" xfId="2" applyFont="1" applyFill="1" applyBorder="1" applyAlignment="1" applyProtection="1">
      <alignment vertical="center" wrapText="1"/>
    </xf>
    <xf numFmtId="3" fontId="16" fillId="7" borderId="3" xfId="2" applyNumberFormat="1" applyFont="1" applyFill="1" applyBorder="1" applyAlignment="1">
      <alignment horizontal="center" vertical="center" wrapText="1"/>
    </xf>
    <xf numFmtId="4" fontId="16" fillId="7" borderId="3" xfId="2" applyNumberFormat="1" applyFont="1" applyFill="1" applyBorder="1" applyAlignment="1" applyProtection="1">
      <alignment horizontal="center" vertical="center" wrapText="1"/>
    </xf>
    <xf numFmtId="4" fontId="16" fillId="7" borderId="3" xfId="2" applyNumberFormat="1" applyFont="1" applyFill="1" applyBorder="1" applyAlignment="1">
      <alignment horizontal="center" vertical="center" wrapText="1"/>
    </xf>
    <xf numFmtId="3" fontId="10" fillId="7" borderId="3" xfId="2" applyNumberFormat="1" applyFont="1" applyFill="1" applyBorder="1" applyAlignment="1">
      <alignment horizontal="center" vertical="center" wrapText="1"/>
    </xf>
    <xf numFmtId="4" fontId="10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66" fontId="19" fillId="7" borderId="3" xfId="1" applyFont="1" applyFill="1" applyBorder="1" applyAlignment="1">
      <alignment horizontal="center" vertical="center" wrapText="1"/>
    </xf>
    <xf numFmtId="169" fontId="16" fillId="7" borderId="3" xfId="1" applyNumberFormat="1" applyFont="1" applyFill="1" applyBorder="1" applyAlignment="1">
      <alignment vertical="center" wrapText="1"/>
    </xf>
    <xf numFmtId="169" fontId="16" fillId="7" borderId="3" xfId="1" applyNumberFormat="1" applyFont="1" applyFill="1" applyBorder="1" applyAlignment="1">
      <alignment horizontal="center" vertical="center" wrapText="1"/>
    </xf>
    <xf numFmtId="166" fontId="16" fillId="7" borderId="3" xfId="1" applyFont="1" applyFill="1" applyBorder="1" applyAlignment="1">
      <alignment horizontal="center" vertical="center" wrapText="1"/>
    </xf>
    <xf numFmtId="4" fontId="10" fillId="7" borderId="4" xfId="2" applyNumberFormat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3" fontId="10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4" fontId="16" fillId="5" borderId="4" xfId="2" applyNumberFormat="1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0" fontId="28" fillId="0" borderId="0" xfId="2" applyFont="1"/>
    <xf numFmtId="4" fontId="3" fillId="0" borderId="0" xfId="2" applyNumberFormat="1" applyFont="1"/>
    <xf numFmtId="0" fontId="29" fillId="0" borderId="0" xfId="2" applyFont="1" applyAlignment="1">
      <alignment horizontal="center" vertical="center" wrapText="1"/>
    </xf>
    <xf numFmtId="0" fontId="30" fillId="0" borderId="0" xfId="2" applyFont="1" applyAlignment="1">
      <alignment horizontal="left" wrapText="1"/>
    </xf>
    <xf numFmtId="0" fontId="30" fillId="2" borderId="0" xfId="2" applyFont="1" applyFill="1"/>
    <xf numFmtId="0" fontId="30" fillId="0" borderId="0" xfId="2" applyFont="1" applyAlignment="1"/>
    <xf numFmtId="0" fontId="17" fillId="0" borderId="0" xfId="2" applyFont="1" applyAlignment="1"/>
    <xf numFmtId="0" fontId="29" fillId="0" borderId="0" xfId="2" applyFont="1"/>
    <xf numFmtId="0" fontId="30" fillId="0" borderId="0" xfId="2" applyFont="1"/>
    <xf numFmtId="0" fontId="30" fillId="0" borderId="0" xfId="2" applyFont="1" applyAlignment="1">
      <alignment horizontal="left"/>
    </xf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7%20Vmo/&#1055;&#1088;&#1080;&#1083;&#1086;&#1078;&#1077;&#1085;&#1080;&#1103;%20&#1082;%20&#1055;&#1088;&#1086;&#1090;&#1086;&#1082;&#1086;&#1083;&#1091;/&#1055;&#1088;%20&#8470;2.4%20%20&#1086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19%20&#1075;&#1086;&#1076;/&#1057;&#1074;&#1086;&#1076;&#1099;%20&#1092;&#1086;&#1088;&#1084;%20&#1085;&#1072;%202019%20&#1075;&#1086;&#1076;/&#1040;&#1084;&#1073;&#1091;&#1083;&#1072;&#1090;&#1086;&#1088;&#1085;&#1072;&#1103;%20&#1087;&#1086;&#1084;&#1086;&#1097;&#1100;/2019_&#1040;&#1055;&#1055;_&#1079;&#1072;&#1073;_&#1053;&#1052;&#1055;_&#1055;&#1056;&#1054;&#1060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&#1076;&#1080;&#1072;&#1075;&#1085;&#1086;&#1089;&#1090;&#1080;&#1082;&#1072;_&#1057;&#1042;&#1054;&#1044;_&#1091;&#1089;&#1083;&#1091;&#1075;&#1080;_&#1056;&#1072;&#1089;&#1095;&#1077;&#1090;&#1099;_&#1073;&#1077;&#1079;%20&#1094;&#1080;&#1082;&#1083;&#1080;&#1095;%20&#1089;&#1089;&#1099;&#1083;&#1086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3\09_&#1056;&#1072;&#1089;&#1095;&#1077;&#1090;_&#1052;&#1054;_&#1055;&#1088;_17_13.10.23\2023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6">
          <cell r="BI16">
            <v>1172</v>
          </cell>
        </row>
        <row r="109">
          <cell r="BI109">
            <v>37433</v>
          </cell>
          <cell r="BJ109">
            <v>10244</v>
          </cell>
          <cell r="BK109">
            <v>2460</v>
          </cell>
          <cell r="BL109">
            <v>1895</v>
          </cell>
          <cell r="BN109">
            <v>10923</v>
          </cell>
          <cell r="BO109">
            <v>19774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"/>
      <sheetName val="Диагностика_короткая (ПЭТ-1000)"/>
      <sheetName val="Амбул.хирургия_Короткая"/>
      <sheetName val="Амбулаторная хирургия"/>
      <sheetName val="Амбулаторная хирургия (решение)"/>
      <sheetName val="Диагностика по МО"/>
      <sheetName val="Диагностика по МО_для директора"/>
      <sheetName val="КТ_за 2017г_баллы"/>
      <sheetName val="КТ_за 1-е полуг. 2018г_баллы"/>
      <sheetName val="МРТ_за 2017г_баллы"/>
      <sheetName val="МРТ_за 1-е полуг. 2018г_баллы"/>
      <sheetName val="АПП_профилактика"/>
      <sheetName val="АПП_заболевания_обращения"/>
      <sheetName val="ЗПТ по заболеванию"/>
      <sheetName val="АПП_НМП"/>
      <sheetName val="Санаторий_Володарского"/>
      <sheetName val="Березоваяроща"/>
      <sheetName val="Серебряныйбор"/>
      <sheetName val="ВРТ"/>
      <sheetName val="ЗАО_НПП_МедицинадляВас"/>
      <sheetName val="ООО_МедицинадляВас_плюс"/>
      <sheetName val="Медиэксперт"/>
      <sheetName val="Медиклиник"/>
      <sheetName val="ПЭТ-Технолоджи"/>
      <sheetName val="Премиум"/>
      <sheetName val="Эстедент"/>
      <sheetName val="Гармонияплюс"/>
      <sheetName val="ООО_М_ЛАЙН"/>
      <sheetName val="Поликлиника8"/>
      <sheetName val="АВИЦЕННА"/>
      <sheetName val="НЕФРОС_ДОН"/>
      <sheetName val="Город_санат_профилакторий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Гор.стом"/>
      <sheetName val="Роддом"/>
      <sheetName val="Дет.стом"/>
      <sheetName val="ГДП"/>
      <sheetName val="Куз.стом"/>
      <sheetName val="Куз.дет.пол"/>
      <sheetName val="Куз.МРБ"/>
      <sheetName val="Башмакова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аровчат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ДинастияСамара"/>
      <sheetName val="ОБтатарстан"/>
      <sheetName val="ЕрошевскогоСамара"/>
      <sheetName val="Венерологическийдиспансер"/>
      <sheetName val="ТольяттиКБ№2"/>
      <sheetName val="59МСЧ"/>
      <sheetName val="ВЧ45108"/>
      <sheetName val="МСЧМВД"/>
      <sheetName val="ФЦССХ"/>
      <sheetName val="ПГУ"/>
      <sheetName val="ФМБАМосква"/>
      <sheetName val="ППОЭВТ"/>
      <sheetName val="Филиал№3"/>
      <sheetName val="РЖД"/>
      <sheetName val="ИНМЕД"/>
      <sheetName val="МедцентрУЗИ"/>
      <sheetName val="МедЭко"/>
      <sheetName val="ЭКОЦентр"/>
      <sheetName val="АЖЗиРЧ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НоваяКлиника"/>
      <sheetName val="МеДИСОФТ"/>
      <sheetName val="Зубискусство"/>
      <sheetName val="Профимед"/>
      <sheetName val="Салютэ"/>
      <sheetName val="БиокорКлиник"/>
      <sheetName val="ДистМедицина"/>
      <sheetName val="Медилайн"/>
      <sheetName val="КДИзмайлова"/>
      <sheetName val="МКЗдоровьеЗаречный"/>
      <sheetName val="Фармация"/>
      <sheetName val="ЭКОСОДЕЙСТВИЕ"/>
      <sheetName val="Стоматология"/>
      <sheetName val="МиДРязань"/>
      <sheetName val="УКЛРЦ"/>
      <sheetName val="Альфадент"/>
      <sheetName val="ПензаМед"/>
      <sheetName val="Микрохирургияглаза"/>
      <sheetName val="Хопровскиезори"/>
      <sheetName val="Лист1"/>
    </sheetNames>
    <sheetDataSet>
      <sheetData sheetId="0"/>
      <sheetData sheetId="1"/>
      <sheetData sheetId="2"/>
      <sheetData sheetId="3">
        <row r="7">
          <cell r="CW7">
            <v>2011</v>
          </cell>
        </row>
      </sheetData>
      <sheetData sheetId="4">
        <row r="7">
          <cell r="DH7">
            <v>1255</v>
          </cell>
        </row>
      </sheetData>
      <sheetData sheetId="5">
        <row r="7">
          <cell r="DH7">
            <v>1255</v>
          </cell>
        </row>
        <row r="92">
          <cell r="U92">
            <v>100</v>
          </cell>
        </row>
        <row r="93">
          <cell r="N93">
            <v>700</v>
          </cell>
          <cell r="O93">
            <v>1500</v>
          </cell>
          <cell r="R93">
            <v>300</v>
          </cell>
        </row>
        <row r="94">
          <cell r="N94">
            <v>500</v>
          </cell>
          <cell r="R94">
            <v>100</v>
          </cell>
        </row>
        <row r="100">
          <cell r="P100">
            <v>2000</v>
          </cell>
          <cell r="Q100">
            <v>8000</v>
          </cell>
        </row>
      </sheetData>
      <sheetData sheetId="6">
        <row r="8">
          <cell r="BG8">
            <v>7513</v>
          </cell>
        </row>
      </sheetData>
      <sheetData sheetId="7"/>
      <sheetData sheetId="8"/>
      <sheetData sheetId="9"/>
      <sheetData sheetId="10"/>
      <sheetData sheetId="11">
        <row r="12">
          <cell r="AO12">
            <v>2091</v>
          </cell>
        </row>
      </sheetData>
      <sheetData sheetId="12"/>
      <sheetData sheetId="13"/>
      <sheetData sheetId="14"/>
      <sheetData sheetId="15">
        <row r="14">
          <cell r="F14">
            <v>0</v>
          </cell>
        </row>
      </sheetData>
      <sheetData sheetId="16">
        <row r="14">
          <cell r="F14">
            <v>0</v>
          </cell>
        </row>
      </sheetData>
      <sheetData sheetId="17">
        <row r="14">
          <cell r="F14">
            <v>0</v>
          </cell>
        </row>
      </sheetData>
      <sheetData sheetId="18">
        <row r="14">
          <cell r="F14">
            <v>0</v>
          </cell>
        </row>
      </sheetData>
      <sheetData sheetId="19">
        <row r="14">
          <cell r="F14">
            <v>0</v>
          </cell>
        </row>
      </sheetData>
      <sheetData sheetId="20">
        <row r="14">
          <cell r="F14">
            <v>0</v>
          </cell>
        </row>
      </sheetData>
      <sheetData sheetId="21">
        <row r="14">
          <cell r="F14">
            <v>0</v>
          </cell>
        </row>
      </sheetData>
      <sheetData sheetId="22">
        <row r="14">
          <cell r="F14">
            <v>0</v>
          </cell>
        </row>
      </sheetData>
      <sheetData sheetId="23">
        <row r="14">
          <cell r="F14">
            <v>0</v>
          </cell>
        </row>
      </sheetData>
      <sheetData sheetId="24">
        <row r="14">
          <cell r="F14">
            <v>0</v>
          </cell>
        </row>
      </sheetData>
      <sheetData sheetId="25">
        <row r="14">
          <cell r="F14">
            <v>0</v>
          </cell>
        </row>
      </sheetData>
      <sheetData sheetId="26">
        <row r="13">
          <cell r="F13">
            <v>0</v>
          </cell>
        </row>
      </sheetData>
      <sheetData sheetId="27">
        <row r="13">
          <cell r="F13">
            <v>0</v>
          </cell>
        </row>
      </sheetData>
      <sheetData sheetId="28">
        <row r="14">
          <cell r="F14">
            <v>0</v>
          </cell>
        </row>
      </sheetData>
      <sheetData sheetId="29">
        <row r="13">
          <cell r="F13">
            <v>0</v>
          </cell>
        </row>
      </sheetData>
      <sheetData sheetId="30">
        <row r="13">
          <cell r="F13">
            <v>0</v>
          </cell>
        </row>
      </sheetData>
      <sheetData sheetId="31">
        <row r="13">
          <cell r="F13">
            <v>0</v>
          </cell>
        </row>
      </sheetData>
      <sheetData sheetId="32">
        <row r="14">
          <cell r="F14">
            <v>5144</v>
          </cell>
        </row>
      </sheetData>
      <sheetData sheetId="33">
        <row r="14">
          <cell r="F14">
            <v>27550</v>
          </cell>
        </row>
      </sheetData>
      <sheetData sheetId="34">
        <row r="14">
          <cell r="F14">
            <v>0</v>
          </cell>
        </row>
      </sheetData>
      <sheetData sheetId="35">
        <row r="14">
          <cell r="F14">
            <v>0</v>
          </cell>
        </row>
      </sheetData>
      <sheetData sheetId="36">
        <row r="14">
          <cell r="F14">
            <v>16000</v>
          </cell>
        </row>
      </sheetData>
      <sheetData sheetId="37">
        <row r="14">
          <cell r="F14">
            <v>10350</v>
          </cell>
        </row>
      </sheetData>
      <sheetData sheetId="38">
        <row r="14">
          <cell r="F14">
            <v>183733</v>
          </cell>
        </row>
      </sheetData>
      <sheetData sheetId="39">
        <row r="14">
          <cell r="F14">
            <v>76478</v>
          </cell>
        </row>
      </sheetData>
      <sheetData sheetId="40">
        <row r="14">
          <cell r="F14">
            <v>2295</v>
          </cell>
        </row>
      </sheetData>
      <sheetData sheetId="41">
        <row r="14">
          <cell r="F14">
            <v>4800</v>
          </cell>
        </row>
      </sheetData>
      <sheetData sheetId="42">
        <row r="14">
          <cell r="F14">
            <v>0</v>
          </cell>
        </row>
      </sheetData>
      <sheetData sheetId="43">
        <row r="14">
          <cell r="F14">
            <v>0</v>
          </cell>
        </row>
      </sheetData>
      <sheetData sheetId="44">
        <row r="14">
          <cell r="F14">
            <v>53379</v>
          </cell>
        </row>
      </sheetData>
      <sheetData sheetId="45">
        <row r="14">
          <cell r="F14">
            <v>0</v>
          </cell>
        </row>
      </sheetData>
      <sheetData sheetId="46">
        <row r="14">
          <cell r="F14">
            <v>15881</v>
          </cell>
        </row>
      </sheetData>
      <sheetData sheetId="47">
        <row r="14">
          <cell r="F14">
            <v>53148</v>
          </cell>
        </row>
      </sheetData>
      <sheetData sheetId="48">
        <row r="14">
          <cell r="F14">
            <v>9528</v>
          </cell>
        </row>
      </sheetData>
      <sheetData sheetId="49">
        <row r="14">
          <cell r="F14">
            <v>11315</v>
          </cell>
        </row>
      </sheetData>
      <sheetData sheetId="50">
        <row r="14">
          <cell r="F14">
            <v>17129</v>
          </cell>
        </row>
      </sheetData>
      <sheetData sheetId="51">
        <row r="14">
          <cell r="F14">
            <v>21745</v>
          </cell>
        </row>
      </sheetData>
      <sheetData sheetId="52">
        <row r="14">
          <cell r="F14">
            <v>11989</v>
          </cell>
        </row>
      </sheetData>
      <sheetData sheetId="53">
        <row r="14">
          <cell r="F14">
            <v>4400</v>
          </cell>
        </row>
      </sheetData>
      <sheetData sheetId="54">
        <row r="14">
          <cell r="F14">
            <v>24237</v>
          </cell>
        </row>
      </sheetData>
      <sheetData sheetId="55">
        <row r="14">
          <cell r="F14">
            <v>14479</v>
          </cell>
        </row>
      </sheetData>
      <sheetData sheetId="56">
        <row r="14">
          <cell r="F14">
            <v>7500</v>
          </cell>
        </row>
      </sheetData>
      <sheetData sheetId="57">
        <row r="14">
          <cell r="F14">
            <v>10850</v>
          </cell>
        </row>
      </sheetData>
      <sheetData sheetId="58">
        <row r="14">
          <cell r="F14">
            <v>11700</v>
          </cell>
        </row>
      </sheetData>
      <sheetData sheetId="59">
        <row r="14">
          <cell r="F14">
            <v>11700</v>
          </cell>
        </row>
      </sheetData>
      <sheetData sheetId="60">
        <row r="14">
          <cell r="F14">
            <v>39834</v>
          </cell>
        </row>
      </sheetData>
      <sheetData sheetId="61">
        <row r="14">
          <cell r="F14">
            <v>18270</v>
          </cell>
        </row>
      </sheetData>
      <sheetData sheetId="62">
        <row r="14">
          <cell r="F14">
            <v>28940</v>
          </cell>
        </row>
      </sheetData>
      <sheetData sheetId="63">
        <row r="14">
          <cell r="F14">
            <v>7370</v>
          </cell>
        </row>
      </sheetData>
      <sheetData sheetId="64">
        <row r="14">
          <cell r="F14">
            <v>8915</v>
          </cell>
        </row>
      </sheetData>
      <sheetData sheetId="65">
        <row r="14">
          <cell r="F14">
            <v>34700</v>
          </cell>
        </row>
      </sheetData>
      <sheetData sheetId="66">
        <row r="14">
          <cell r="F14">
            <v>6810</v>
          </cell>
        </row>
      </sheetData>
      <sheetData sheetId="67">
        <row r="14">
          <cell r="F14">
            <v>0</v>
          </cell>
        </row>
      </sheetData>
      <sheetData sheetId="68">
        <row r="14">
          <cell r="F14">
            <v>3700</v>
          </cell>
        </row>
      </sheetData>
      <sheetData sheetId="69">
        <row r="14">
          <cell r="F14">
            <v>0</v>
          </cell>
        </row>
      </sheetData>
      <sheetData sheetId="70">
        <row r="14">
          <cell r="F14">
            <v>0</v>
          </cell>
        </row>
      </sheetData>
      <sheetData sheetId="71">
        <row r="14">
          <cell r="F14">
            <v>0</v>
          </cell>
        </row>
      </sheetData>
      <sheetData sheetId="72">
        <row r="17">
          <cell r="D17">
            <v>0</v>
          </cell>
        </row>
      </sheetData>
      <sheetData sheetId="73">
        <row r="14">
          <cell r="F14">
            <v>20</v>
          </cell>
        </row>
      </sheetData>
      <sheetData sheetId="74">
        <row r="14">
          <cell r="F14">
            <v>20</v>
          </cell>
        </row>
      </sheetData>
      <sheetData sheetId="75"/>
      <sheetData sheetId="76">
        <row r="14">
          <cell r="F14">
            <v>20000</v>
          </cell>
        </row>
      </sheetData>
      <sheetData sheetId="77">
        <row r="14">
          <cell r="F14">
            <v>0</v>
          </cell>
        </row>
      </sheetData>
      <sheetData sheetId="78">
        <row r="14">
          <cell r="F14">
            <v>0</v>
          </cell>
        </row>
      </sheetData>
      <sheetData sheetId="79">
        <row r="14">
          <cell r="F14">
            <v>0</v>
          </cell>
        </row>
      </sheetData>
      <sheetData sheetId="80">
        <row r="14">
          <cell r="F14">
            <v>8357</v>
          </cell>
        </row>
      </sheetData>
      <sheetData sheetId="81">
        <row r="14">
          <cell r="F14">
            <v>8357</v>
          </cell>
        </row>
      </sheetData>
      <sheetData sheetId="82">
        <row r="14">
          <cell r="F14">
            <v>0</v>
          </cell>
        </row>
      </sheetData>
      <sheetData sheetId="83">
        <row r="14">
          <cell r="F14">
            <v>0</v>
          </cell>
        </row>
      </sheetData>
      <sheetData sheetId="84">
        <row r="14">
          <cell r="F14">
            <v>9100</v>
          </cell>
        </row>
      </sheetData>
      <sheetData sheetId="85">
        <row r="14">
          <cell r="F14">
            <v>0</v>
          </cell>
        </row>
      </sheetData>
      <sheetData sheetId="86">
        <row r="14">
          <cell r="F14">
            <v>0</v>
          </cell>
        </row>
      </sheetData>
      <sheetData sheetId="87">
        <row r="14">
          <cell r="F14">
            <v>0</v>
          </cell>
        </row>
      </sheetData>
      <sheetData sheetId="88">
        <row r="14">
          <cell r="F14">
            <v>0</v>
          </cell>
        </row>
      </sheetData>
      <sheetData sheetId="89">
        <row r="14">
          <cell r="F14">
            <v>0</v>
          </cell>
        </row>
      </sheetData>
      <sheetData sheetId="90">
        <row r="14">
          <cell r="F14">
            <v>0</v>
          </cell>
        </row>
      </sheetData>
      <sheetData sheetId="91">
        <row r="14">
          <cell r="F14">
            <v>0</v>
          </cell>
        </row>
      </sheetData>
      <sheetData sheetId="92">
        <row r="14">
          <cell r="F14">
            <v>0</v>
          </cell>
        </row>
      </sheetData>
      <sheetData sheetId="93">
        <row r="14">
          <cell r="F14">
            <v>0</v>
          </cell>
        </row>
      </sheetData>
      <sheetData sheetId="94">
        <row r="14">
          <cell r="F14">
            <v>0</v>
          </cell>
        </row>
      </sheetData>
      <sheetData sheetId="95">
        <row r="14">
          <cell r="F14">
            <v>0</v>
          </cell>
        </row>
      </sheetData>
      <sheetData sheetId="96">
        <row r="14">
          <cell r="F14">
            <v>0</v>
          </cell>
        </row>
      </sheetData>
      <sheetData sheetId="97">
        <row r="14">
          <cell r="F14">
            <v>0</v>
          </cell>
        </row>
      </sheetData>
      <sheetData sheetId="98">
        <row r="14">
          <cell r="F14">
            <v>0</v>
          </cell>
        </row>
      </sheetData>
      <sheetData sheetId="99">
        <row r="14">
          <cell r="F14">
            <v>0</v>
          </cell>
        </row>
      </sheetData>
      <sheetData sheetId="100">
        <row r="14">
          <cell r="F14">
            <v>0</v>
          </cell>
        </row>
      </sheetData>
      <sheetData sheetId="101">
        <row r="14">
          <cell r="F14">
            <v>0</v>
          </cell>
        </row>
      </sheetData>
      <sheetData sheetId="102">
        <row r="14">
          <cell r="F14">
            <v>0</v>
          </cell>
        </row>
      </sheetData>
      <sheetData sheetId="103">
        <row r="14">
          <cell r="F14">
            <v>0</v>
          </cell>
        </row>
      </sheetData>
      <sheetData sheetId="104">
        <row r="14">
          <cell r="F14">
            <v>0</v>
          </cell>
        </row>
      </sheetData>
      <sheetData sheetId="105">
        <row r="14">
          <cell r="F14">
            <v>0</v>
          </cell>
        </row>
      </sheetData>
      <sheetData sheetId="106">
        <row r="14">
          <cell r="F14">
            <v>0</v>
          </cell>
        </row>
      </sheetData>
      <sheetData sheetId="107">
        <row r="14">
          <cell r="F14">
            <v>0</v>
          </cell>
        </row>
      </sheetData>
      <sheetData sheetId="108">
        <row r="14">
          <cell r="F14">
            <v>0</v>
          </cell>
        </row>
      </sheetData>
      <sheetData sheetId="109">
        <row r="14">
          <cell r="F14">
            <v>0</v>
          </cell>
        </row>
      </sheetData>
      <sheetData sheetId="110">
        <row r="14">
          <cell r="F14">
            <v>0</v>
          </cell>
        </row>
      </sheetData>
      <sheetData sheetId="111">
        <row r="14">
          <cell r="F14">
            <v>0</v>
          </cell>
        </row>
      </sheetData>
      <sheetData sheetId="112">
        <row r="14">
          <cell r="F14">
            <v>0</v>
          </cell>
        </row>
      </sheetData>
      <sheetData sheetId="113">
        <row r="14">
          <cell r="F14">
            <v>0</v>
          </cell>
        </row>
      </sheetData>
      <sheetData sheetId="114">
        <row r="14">
          <cell r="F14">
            <v>0</v>
          </cell>
        </row>
      </sheetData>
      <sheetData sheetId="115">
        <row r="14">
          <cell r="F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короткая_2024_с (2"/>
      <sheetName val="СВОД_Диагностика по МО"/>
      <sheetName val="Диагностика_ТРАНСП_ (2)"/>
      <sheetName val="Диагностика_ТРАНСП_"/>
      <sheetName val="Факт за 9 мес. 2023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_ФФОМС"/>
      <sheetName val="Паталого-анатомич_заявлено"/>
      <sheetName val="Паталого-анатомич (V+расх)"/>
      <sheetName val="Паталого-анатомич_2 варианта"/>
      <sheetName val="Паталого-анатомич (V+расх) _зам"/>
      <sheetName val="Паталого-анатомич (V+расх)  (2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СИТИЛАБ"/>
      <sheetName val="МЛайн"/>
      <sheetName val="Здоровьеплюс"/>
      <sheetName val="Доктор_Жуков"/>
      <sheetName val="Здоровьепроф"/>
      <sheetName val="КДП_Здоровь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2">
          <cell r="E92">
            <v>40875</v>
          </cell>
          <cell r="AH92">
            <v>8205</v>
          </cell>
          <cell r="GD92">
            <v>2833</v>
          </cell>
          <cell r="GE92">
            <v>1860</v>
          </cell>
          <cell r="GG92">
            <v>11870</v>
          </cell>
          <cell r="GH92">
            <v>397</v>
          </cell>
          <cell r="GI92">
            <v>430</v>
          </cell>
          <cell r="GJ92">
            <v>267</v>
          </cell>
          <cell r="GK92">
            <v>127</v>
          </cell>
          <cell r="GL92">
            <v>412</v>
          </cell>
          <cell r="GM92">
            <v>47</v>
          </cell>
          <cell r="GN92">
            <v>102</v>
          </cell>
          <cell r="GO92">
            <v>13878</v>
          </cell>
          <cell r="GP92">
            <v>1091</v>
          </cell>
          <cell r="GQ92">
            <v>57</v>
          </cell>
          <cell r="GR92">
            <v>47</v>
          </cell>
          <cell r="GS92">
            <v>47</v>
          </cell>
          <cell r="GT92">
            <v>717</v>
          </cell>
          <cell r="GU92">
            <v>1847</v>
          </cell>
          <cell r="GV92">
            <v>25357</v>
          </cell>
          <cell r="GW92">
            <v>202</v>
          </cell>
          <cell r="GX92">
            <v>87</v>
          </cell>
          <cell r="GY92">
            <v>2156</v>
          </cell>
          <cell r="GZ92">
            <v>338</v>
          </cell>
          <cell r="HA92">
            <v>122</v>
          </cell>
          <cell r="HB92">
            <v>57</v>
          </cell>
          <cell r="HD92">
            <v>86561</v>
          </cell>
          <cell r="HE92">
            <v>130</v>
          </cell>
          <cell r="HF92">
            <v>285</v>
          </cell>
          <cell r="HG92">
            <v>221</v>
          </cell>
          <cell r="HH92">
            <v>1953</v>
          </cell>
          <cell r="HI92">
            <v>70</v>
          </cell>
          <cell r="HJ92">
            <v>600</v>
          </cell>
          <cell r="HK92">
            <v>162</v>
          </cell>
          <cell r="HL92">
            <v>1642</v>
          </cell>
          <cell r="HM92">
            <v>6624</v>
          </cell>
          <cell r="HN92">
            <v>601</v>
          </cell>
          <cell r="HO92">
            <v>18896</v>
          </cell>
          <cell r="HP92">
            <v>296</v>
          </cell>
          <cell r="HQ92">
            <v>620</v>
          </cell>
          <cell r="HR92">
            <v>794</v>
          </cell>
          <cell r="HS92">
            <v>3542</v>
          </cell>
          <cell r="HT92">
            <v>250</v>
          </cell>
          <cell r="HU92">
            <v>268</v>
          </cell>
          <cell r="HV92">
            <v>7624</v>
          </cell>
          <cell r="HW92">
            <v>252</v>
          </cell>
          <cell r="HX92">
            <v>10155</v>
          </cell>
          <cell r="HY92">
            <v>491</v>
          </cell>
          <cell r="HZ92">
            <v>130</v>
          </cell>
          <cell r="IA92">
            <v>3695</v>
          </cell>
          <cell r="IB92">
            <v>15928</v>
          </cell>
          <cell r="IC92">
            <v>70</v>
          </cell>
          <cell r="ID92">
            <v>72</v>
          </cell>
          <cell r="IE92">
            <v>70</v>
          </cell>
          <cell r="IF92">
            <v>180</v>
          </cell>
          <cell r="IG92">
            <v>80</v>
          </cell>
          <cell r="IH92">
            <v>160</v>
          </cell>
          <cell r="II92">
            <v>80</v>
          </cell>
          <cell r="IJ92">
            <v>80</v>
          </cell>
          <cell r="IK92">
            <v>90</v>
          </cell>
          <cell r="IL92">
            <v>82</v>
          </cell>
          <cell r="IM92">
            <v>6219</v>
          </cell>
          <cell r="IO92">
            <v>2335</v>
          </cell>
          <cell r="IP92">
            <v>5055</v>
          </cell>
          <cell r="IQ92">
            <v>4915</v>
          </cell>
          <cell r="IU92">
            <v>390</v>
          </cell>
          <cell r="IV92">
            <v>375</v>
          </cell>
          <cell r="IX92">
            <v>54</v>
          </cell>
          <cell r="IY92">
            <v>54</v>
          </cell>
          <cell r="IZ92">
            <v>54</v>
          </cell>
          <cell r="JA92">
            <v>54</v>
          </cell>
          <cell r="JB92">
            <v>54</v>
          </cell>
          <cell r="JC92">
            <v>54</v>
          </cell>
          <cell r="JD92">
            <v>54</v>
          </cell>
          <cell r="JF92">
            <v>204785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B3" t="str">
            <v>Дуплексное сканирование вен нижних конечностей</v>
          </cell>
        </row>
        <row r="93">
          <cell r="F93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07">
          <cell r="D107">
            <v>7101.84</v>
          </cell>
          <cell r="E107">
            <v>7101.84</v>
          </cell>
          <cell r="F107">
            <v>7545.6</v>
          </cell>
          <cell r="G107">
            <v>9741.5300000000007</v>
          </cell>
          <cell r="H107">
            <v>11843.37</v>
          </cell>
          <cell r="I107">
            <v>5106.6899999999996</v>
          </cell>
          <cell r="J107">
            <v>7073.51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(проект)"/>
      <sheetName val="Приложение №5 в ФФОМС"/>
      <sheetName val="Диагностика_короткая_2023_с (2"/>
      <sheetName val="СВОД_Диагностика по МО"/>
      <sheetName val="Диагностика_ТРАНСП_"/>
      <sheetName val="Факт за 8 мес. 2022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расходы (изм)"/>
      <sheetName val="КТ, МРТ_расходыПр7(317-пП)"/>
      <sheetName val="КТ, МРТ_ФФОМС"/>
      <sheetName val="УЗИ_заявлено"/>
      <sheetName val="УЗИ (V+расх) ПР14"/>
      <sheetName val="УЗИ (V+расх) изм"/>
      <sheetName val="УЗИ (V+расх) ПР16 (стало)"/>
      <sheetName val="УЗИ (V+расх)_ФФОМС"/>
      <sheetName val="Эндоскопия_заявлено"/>
      <sheetName val="Эндоскопия_расчет (V+расх)(П14)"/>
      <sheetName val="Эндоскопия_ (V+расх) (изм)"/>
      <sheetName val="Эндоскопия_расчет (V+расх)_стал"/>
      <sheetName val="Эндоскопия_расчет_ФФОМС"/>
      <sheetName val="Паталого-анатомич_заявлено"/>
      <sheetName val="Паталого-анатомич (V+расх)_ПР14"/>
      <sheetName val="Паталого-анатомич (V+расх) изм"/>
      <sheetName val="Паталого-анатомич (V+расх) ПР16"/>
      <sheetName val="Паталого-анатомич (V+расх)_расч"/>
      <sheetName val="Паталого-анатомич (V+расх)_факт"/>
      <sheetName val="ПАИ"/>
      <sheetName val="Молекулярно-генетич_заявлено"/>
      <sheetName val="Молекулярно-генетические_было"/>
      <sheetName val="Молекулярно-генетические_изм"/>
      <sheetName val="Молекулярно-генетические_стало"/>
      <sheetName val="Молекулярно-генетическиеФФОМС"/>
      <sheetName val="КОВИД"/>
      <sheetName val="КОВИД (ковид+грипп)_ПР10"/>
      <sheetName val="КОВИД (ковид+грипп)_ (изм)"/>
      <sheetName val="КОВИД (ковид+грипп)_ПР12_стало"/>
      <sheetName val="От Солодовниковой (изм)"/>
      <sheetName val="От Солодовниковой"/>
      <sheetName val="ПЭТ_КТ и 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07">
          <cell r="D107">
            <v>51966</v>
          </cell>
          <cell r="E107">
            <v>84</v>
          </cell>
          <cell r="F107">
            <v>588</v>
          </cell>
          <cell r="G107">
            <v>58</v>
          </cell>
          <cell r="H107">
            <v>609</v>
          </cell>
          <cell r="I107">
            <v>2</v>
          </cell>
          <cell r="J107">
            <v>3025</v>
          </cell>
          <cell r="K107">
            <v>93</v>
          </cell>
          <cell r="L107">
            <v>523</v>
          </cell>
          <cell r="M107">
            <v>9569</v>
          </cell>
          <cell r="N107">
            <v>289</v>
          </cell>
          <cell r="O107">
            <v>13787</v>
          </cell>
          <cell r="P107">
            <v>259</v>
          </cell>
          <cell r="Q107">
            <v>1236</v>
          </cell>
          <cell r="R107">
            <v>112</v>
          </cell>
          <cell r="S107">
            <v>1750</v>
          </cell>
          <cell r="T107">
            <v>3</v>
          </cell>
          <cell r="U107">
            <v>107</v>
          </cell>
          <cell r="V107">
            <v>3512</v>
          </cell>
          <cell r="W107">
            <v>101</v>
          </cell>
          <cell r="X107">
            <v>4414</v>
          </cell>
          <cell r="Y107">
            <v>640</v>
          </cell>
          <cell r="Z107">
            <v>609</v>
          </cell>
          <cell r="AA107">
            <v>2749</v>
          </cell>
          <cell r="AB107">
            <v>9511</v>
          </cell>
          <cell r="AC107">
            <v>2</v>
          </cell>
          <cell r="AD107">
            <v>2</v>
          </cell>
          <cell r="AE107">
            <v>3</v>
          </cell>
          <cell r="AF107">
            <v>3</v>
          </cell>
          <cell r="AG107">
            <v>71</v>
          </cell>
          <cell r="AH107">
            <v>278</v>
          </cell>
          <cell r="AI107">
            <v>3</v>
          </cell>
          <cell r="AJ107">
            <v>3</v>
          </cell>
          <cell r="AK107">
            <v>3</v>
          </cell>
          <cell r="AL107">
            <v>753</v>
          </cell>
          <cell r="AM107">
            <v>4546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62"/>
  <sheetViews>
    <sheetView tabSelected="1" view="pageBreakPreview" zoomScale="70" zoomScaleNormal="80" zoomScaleSheetLayoutView="70" workbookViewId="0">
      <pane xSplit="2" ySplit="4" topLeftCell="K6" activePane="bottomRight" state="frozen"/>
      <selection activeCell="A276" sqref="A276:XFD276"/>
      <selection pane="topRight" activeCell="A276" sqref="A276:XFD276"/>
      <selection pane="bottomLeft" activeCell="A276" sqref="A276:XFD276"/>
      <selection pane="bottomRight" activeCell="Z2" sqref="Z2:AH2"/>
    </sheetView>
  </sheetViews>
  <sheetFormatPr defaultRowHeight="15" x14ac:dyDescent="0.25"/>
  <cols>
    <col min="1" max="1" width="8.5703125" style="2" customWidth="1"/>
    <col min="2" max="2" width="48.140625" style="2" customWidth="1"/>
    <col min="3" max="3" width="18.7109375" style="2" customWidth="1"/>
    <col min="4" max="4" width="21.5703125" style="2" customWidth="1"/>
    <col min="5" max="5" width="23" style="2" customWidth="1"/>
    <col min="6" max="6" width="18.5703125" style="2" customWidth="1"/>
    <col min="7" max="7" width="19.7109375" style="2" customWidth="1"/>
    <col min="8" max="8" width="20.85546875" style="2" customWidth="1"/>
    <col min="9" max="9" width="25.7109375" style="2" customWidth="1"/>
    <col min="10" max="10" width="17.5703125" style="2" customWidth="1"/>
    <col min="11" max="11" width="22.28515625" style="2" customWidth="1"/>
    <col min="12" max="12" width="23.28515625" style="2" customWidth="1"/>
    <col min="13" max="13" width="5.28515625" style="2" hidden="1" customWidth="1"/>
    <col min="14" max="14" width="20" style="2" customWidth="1"/>
    <col min="15" max="15" width="19.5703125" style="2" customWidth="1"/>
    <col min="16" max="16" width="24.85546875" style="2" hidden="1" customWidth="1"/>
    <col min="17" max="17" width="47.85546875" style="2" hidden="1" customWidth="1"/>
    <col min="18" max="18" width="37.42578125" style="2" hidden="1" customWidth="1"/>
    <col min="19" max="19" width="33" style="2" hidden="1" customWidth="1"/>
    <col min="20" max="20" width="20.5703125" style="2" hidden="1" customWidth="1"/>
    <col min="21" max="21" width="26.42578125" style="2" hidden="1" customWidth="1"/>
    <col min="22" max="22" width="28.28515625" style="2" hidden="1" customWidth="1"/>
    <col min="23" max="23" width="16.28515625" style="2" hidden="1" customWidth="1"/>
    <col min="24" max="24" width="18.85546875" style="2" hidden="1" customWidth="1"/>
    <col min="25" max="25" width="0.85546875" style="2" customWidth="1"/>
    <col min="26" max="26" width="18.28515625" style="2" customWidth="1"/>
    <col min="27" max="27" width="21.140625" style="2" customWidth="1"/>
    <col min="28" max="28" width="21.42578125" style="2" hidden="1" customWidth="1"/>
    <col min="29" max="29" width="21.140625" style="2" customWidth="1"/>
    <col min="30" max="30" width="15.85546875" style="2" customWidth="1"/>
    <col min="31" max="31" width="18.42578125" style="2" customWidth="1"/>
    <col min="32" max="32" width="21.5703125" style="2" customWidth="1"/>
    <col min="33" max="33" width="26.140625" style="2" hidden="1" customWidth="1"/>
    <col min="34" max="34" width="26.85546875" style="2" customWidth="1"/>
    <col min="35" max="35" width="19.85546875" style="2" customWidth="1"/>
    <col min="36" max="36" width="23.5703125" style="2" customWidth="1"/>
    <col min="37" max="37" width="23.140625" style="2" customWidth="1"/>
    <col min="38" max="39" width="9.140625" style="2"/>
    <col min="40" max="40" width="12.5703125" style="2" bestFit="1" customWidth="1"/>
    <col min="41" max="16384" width="9.140625" style="2"/>
  </cols>
  <sheetData>
    <row r="1" spans="1:40" ht="65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Z1" s="3"/>
      <c r="AA1" s="3"/>
      <c r="AB1" s="3"/>
      <c r="AC1" s="3"/>
      <c r="AD1" s="3"/>
      <c r="AE1" s="3"/>
      <c r="AF1" s="1" t="s">
        <v>140</v>
      </c>
      <c r="AG1" s="1"/>
      <c r="AH1" s="1"/>
      <c r="AI1" s="1"/>
      <c r="AJ1" s="1"/>
    </row>
    <row r="2" spans="1:40" ht="45.7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9" t="s">
        <v>7</v>
      </c>
      <c r="I2" s="9"/>
      <c r="J2" s="9" t="s">
        <v>8</v>
      </c>
      <c r="K2" s="9"/>
      <c r="L2" s="10" t="s">
        <v>9</v>
      </c>
      <c r="M2" s="11" t="s">
        <v>10</v>
      </c>
      <c r="N2" s="12" t="s">
        <v>11</v>
      </c>
      <c r="O2" s="12" t="s">
        <v>12</v>
      </c>
      <c r="P2" s="13" t="s">
        <v>13</v>
      </c>
      <c r="Q2" s="14" t="s">
        <v>14</v>
      </c>
      <c r="R2" s="14" t="s">
        <v>15</v>
      </c>
      <c r="S2" s="14" t="s">
        <v>16</v>
      </c>
      <c r="T2" s="14" t="s">
        <v>17</v>
      </c>
      <c r="U2" s="14" t="s">
        <v>18</v>
      </c>
      <c r="V2" s="14" t="s">
        <v>19</v>
      </c>
      <c r="W2" s="15" t="s">
        <v>20</v>
      </c>
      <c r="X2" s="16"/>
      <c r="Y2" s="17"/>
      <c r="Z2" s="18" t="s">
        <v>21</v>
      </c>
      <c r="AA2" s="19"/>
      <c r="AB2" s="19"/>
      <c r="AC2" s="19"/>
      <c r="AD2" s="19"/>
      <c r="AE2" s="19"/>
      <c r="AF2" s="19"/>
      <c r="AG2" s="19"/>
      <c r="AH2" s="19"/>
      <c r="AI2" s="20" t="s">
        <v>22</v>
      </c>
      <c r="AJ2" s="21" t="s">
        <v>23</v>
      </c>
      <c r="AK2" s="21" t="s">
        <v>24</v>
      </c>
    </row>
    <row r="3" spans="1:40" ht="162" customHeight="1" x14ac:dyDescent="0.25">
      <c r="A3" s="4"/>
      <c r="B3" s="5"/>
      <c r="C3" s="22"/>
      <c r="D3" s="22"/>
      <c r="E3" s="22"/>
      <c r="F3" s="23" t="s">
        <v>25</v>
      </c>
      <c r="G3" s="23" t="s">
        <v>26</v>
      </c>
      <c r="H3" s="24" t="s">
        <v>27</v>
      </c>
      <c r="I3" s="24" t="s">
        <v>28</v>
      </c>
      <c r="J3" s="25" t="s">
        <v>27</v>
      </c>
      <c r="K3" s="25" t="s">
        <v>28</v>
      </c>
      <c r="L3" s="10"/>
      <c r="M3" s="26" t="s">
        <v>29</v>
      </c>
      <c r="N3" s="27"/>
      <c r="O3" s="27"/>
      <c r="P3" s="28"/>
      <c r="Q3" s="14"/>
      <c r="R3" s="14"/>
      <c r="S3" s="14"/>
      <c r="T3" s="14"/>
      <c r="U3" s="14"/>
      <c r="V3" s="14"/>
      <c r="W3" s="29" t="s">
        <v>27</v>
      </c>
      <c r="X3" s="29" t="s">
        <v>30</v>
      </c>
      <c r="Y3" s="30"/>
      <c r="Z3" s="31" t="s">
        <v>31</v>
      </c>
      <c r="AA3" s="31" t="s">
        <v>32</v>
      </c>
      <c r="AB3" s="31" t="s">
        <v>33</v>
      </c>
      <c r="AC3" s="32" t="s">
        <v>34</v>
      </c>
      <c r="AD3" s="33" t="s">
        <v>35</v>
      </c>
      <c r="AE3" s="31" t="s">
        <v>36</v>
      </c>
      <c r="AF3" s="34" t="s">
        <v>37</v>
      </c>
      <c r="AG3" s="34" t="s">
        <v>38</v>
      </c>
      <c r="AH3" s="35" t="s">
        <v>39</v>
      </c>
      <c r="AI3" s="20"/>
      <c r="AJ3" s="21"/>
      <c r="AK3" s="21"/>
    </row>
    <row r="4" spans="1:40" ht="16.5" x14ac:dyDescent="0.25">
      <c r="A4" s="36">
        <v>1</v>
      </c>
      <c r="B4" s="37">
        <v>2</v>
      </c>
      <c r="C4" s="37">
        <v>3</v>
      </c>
      <c r="D4" s="37">
        <v>4</v>
      </c>
      <c r="E4" s="37">
        <v>5</v>
      </c>
      <c r="F4" s="38">
        <v>6</v>
      </c>
      <c r="G4" s="39">
        <v>7</v>
      </c>
      <c r="H4" s="40">
        <v>6</v>
      </c>
      <c r="I4" s="41">
        <v>7</v>
      </c>
      <c r="J4" s="39">
        <v>8</v>
      </c>
      <c r="K4" s="39">
        <v>9</v>
      </c>
      <c r="L4" s="42">
        <v>10</v>
      </c>
      <c r="M4" s="42">
        <v>7</v>
      </c>
      <c r="N4" s="42">
        <v>11</v>
      </c>
      <c r="O4" s="42">
        <v>12</v>
      </c>
      <c r="P4" s="38">
        <v>13</v>
      </c>
      <c r="Q4" s="36">
        <v>14</v>
      </c>
      <c r="R4" s="39">
        <v>10</v>
      </c>
      <c r="S4" s="39">
        <v>15</v>
      </c>
      <c r="T4" s="39">
        <v>9</v>
      </c>
      <c r="U4" s="39">
        <v>10</v>
      </c>
      <c r="V4" s="39">
        <v>16</v>
      </c>
      <c r="W4" s="43">
        <v>12</v>
      </c>
      <c r="X4" s="43">
        <v>13</v>
      </c>
      <c r="Y4" s="44">
        <v>17</v>
      </c>
      <c r="Z4" s="39">
        <v>13</v>
      </c>
      <c r="AA4" s="39">
        <v>14</v>
      </c>
      <c r="AB4" s="39">
        <v>15</v>
      </c>
      <c r="AC4" s="39">
        <v>16</v>
      </c>
      <c r="AD4" s="39">
        <v>17</v>
      </c>
      <c r="AE4" s="37">
        <v>18</v>
      </c>
      <c r="AF4" s="39">
        <v>19</v>
      </c>
      <c r="AG4" s="37">
        <v>20</v>
      </c>
      <c r="AH4" s="45">
        <v>21</v>
      </c>
      <c r="AI4" s="37">
        <v>22</v>
      </c>
      <c r="AJ4" s="37">
        <v>23</v>
      </c>
      <c r="AK4" s="37">
        <v>24</v>
      </c>
    </row>
    <row r="5" spans="1:40" ht="37.5" x14ac:dyDescent="0.25">
      <c r="A5" s="46">
        <v>1</v>
      </c>
      <c r="B5" s="47" t="s">
        <v>40</v>
      </c>
      <c r="C5" s="48">
        <f>ROUND(0.050465*E58,0)</f>
        <v>62109</v>
      </c>
      <c r="D5" s="49">
        <f>ROUND(2923.7*1.007,2)</f>
        <v>2944.17</v>
      </c>
      <c r="E5" s="49">
        <f>ROUND(C5*D5,2)</f>
        <v>182859454.53</v>
      </c>
      <c r="F5" s="50">
        <f t="shared" ref="F5:L5" si="0">F6+F7</f>
        <v>52032</v>
      </c>
      <c r="G5" s="49">
        <v>137420829.97999999</v>
      </c>
      <c r="H5" s="50">
        <f t="shared" si="0"/>
        <v>38158</v>
      </c>
      <c r="I5" s="49">
        <f t="shared" si="0"/>
        <v>98476631.960000008</v>
      </c>
      <c r="J5" s="50">
        <f t="shared" si="0"/>
        <v>50877</v>
      </c>
      <c r="K5" s="49">
        <f t="shared" si="0"/>
        <v>131302175.95</v>
      </c>
      <c r="L5" s="48">
        <f t="shared" si="0"/>
        <v>66542</v>
      </c>
      <c r="M5" s="51">
        <f>M6+M8+M9+M10</f>
        <v>3500</v>
      </c>
      <c r="N5" s="52">
        <f>ROUND(O5/L5,2)</f>
        <v>2753.86</v>
      </c>
      <c r="O5" s="52">
        <f>O6+O7</f>
        <v>183247112.96000001</v>
      </c>
      <c r="P5" s="51">
        <f>C5-L5</f>
        <v>-4433</v>
      </c>
      <c r="Q5" s="51" t="e">
        <f>Q6+Q8+Q9+Q10+#REF!</f>
        <v>#REF!</v>
      </c>
      <c r="R5" s="51" t="e">
        <f>R6+R8+R9+R10+#REF!</f>
        <v>#REF!</v>
      </c>
      <c r="S5" s="51" t="e">
        <f>S6+S8+S9+S10+#REF!</f>
        <v>#REF!</v>
      </c>
      <c r="T5" s="51" t="e">
        <f>T6+T8+T9+T10+#REF!</f>
        <v>#REF!</v>
      </c>
      <c r="U5" s="51" t="e">
        <f>U6+U8+U9+U10+#REF!</f>
        <v>#REF!</v>
      </c>
      <c r="V5" s="53" t="e">
        <f>ROUND(L5/#REF!*100,2)</f>
        <v>#REF!</v>
      </c>
      <c r="W5" s="54"/>
      <c r="X5" s="54"/>
      <c r="Y5" s="55"/>
      <c r="Z5" s="50">
        <f>Z6+Z7</f>
        <v>61125</v>
      </c>
      <c r="AA5" s="56">
        <f>ROUND(Z5/L5,6)</f>
        <v>0.91859299999999999</v>
      </c>
      <c r="AB5" s="50">
        <f>AB6+AB7</f>
        <v>738</v>
      </c>
      <c r="AC5" s="50">
        <f>ROUND(AB5/9*12,0)</f>
        <v>984</v>
      </c>
      <c r="AD5" s="50">
        <f>AD6+AD7</f>
        <v>62109</v>
      </c>
      <c r="AE5" s="49">
        <f>ROUND(AF5/Z5,2)</f>
        <v>2902.86</v>
      </c>
      <c r="AF5" s="57">
        <f>AF6+AF7</f>
        <v>177437597.13999999</v>
      </c>
      <c r="AG5" s="57">
        <f>AG6+AG7</f>
        <v>4068300</v>
      </c>
      <c r="AH5" s="57">
        <f>AH6+AH7</f>
        <v>5421857.3899999997</v>
      </c>
      <c r="AI5" s="49">
        <f>AF5+AH5</f>
        <v>182859454.52999997</v>
      </c>
      <c r="AJ5" s="49">
        <f>E5-AI5</f>
        <v>0</v>
      </c>
      <c r="AK5" s="49">
        <f>SUM(AK6:AK10)</f>
        <v>0</v>
      </c>
      <c r="AL5" s="2">
        <f>AF5/Z5</f>
        <v>2902.8645748875251</v>
      </c>
    </row>
    <row r="6" spans="1:40" ht="56.25" x14ac:dyDescent="0.25">
      <c r="A6" s="58" t="s">
        <v>41</v>
      </c>
      <c r="B6" s="59" t="s">
        <v>42</v>
      </c>
      <c r="C6" s="60"/>
      <c r="D6" s="61"/>
      <c r="E6" s="60"/>
      <c r="F6" s="62">
        <f>[1]V_МО____нов!$BI$109</f>
        <v>37433</v>
      </c>
      <c r="G6" s="63"/>
      <c r="H6" s="64">
        <v>27883</v>
      </c>
      <c r="I6" s="65">
        <v>29903402.18</v>
      </c>
      <c r="J6" s="64">
        <f>ROUND(H6/9*12,0)</f>
        <v>37177</v>
      </c>
      <c r="K6" s="65">
        <f>ROUND(I6/9*12,2)</f>
        <v>39871202.909999996</v>
      </c>
      <c r="L6" s="66">
        <v>46251</v>
      </c>
      <c r="M6" s="66">
        <f>'[2]Диагностика по МО'!N93+'[2]Диагностика по МО'!N94</f>
        <v>1200</v>
      </c>
      <c r="N6" s="67">
        <v>1072.46</v>
      </c>
      <c r="O6" s="68">
        <f>ROUND(L6*N6,2)</f>
        <v>49602347.460000001</v>
      </c>
      <c r="P6" s="69"/>
      <c r="Q6" s="70">
        <f>L6-F6</f>
        <v>8818</v>
      </c>
      <c r="R6" s="70" t="e">
        <f>L6-#REF!</f>
        <v>#REF!</v>
      </c>
      <c r="S6" s="70" t="e">
        <f>L6-#REF!</f>
        <v>#REF!</v>
      </c>
      <c r="T6" s="70">
        <v>29612</v>
      </c>
      <c r="U6" s="70">
        <f t="shared" ref="U6:U13" si="1">L6-T6</f>
        <v>16639</v>
      </c>
      <c r="V6" s="71" t="e">
        <f>ROUND(L6/#REF!*100,2)</f>
        <v>#REF!</v>
      </c>
      <c r="W6" s="70" t="e">
        <f>#REF!</f>
        <v>#REF!</v>
      </c>
      <c r="X6" s="63" t="e">
        <f>ROUND(W6*N6,2)</f>
        <v>#REF!</v>
      </c>
      <c r="Y6" s="72"/>
      <c r="Z6" s="73">
        <f>40987-153</f>
        <v>40834</v>
      </c>
      <c r="AA6" s="74">
        <f>ROUND(Z6/L6,6)</f>
        <v>0.88287800000000005</v>
      </c>
      <c r="AB6" s="75"/>
      <c r="AC6" s="76"/>
      <c r="AD6" s="75">
        <f t="shared" ref="AD6:AD53" si="2">Z6+AC6</f>
        <v>40834</v>
      </c>
      <c r="AE6" s="77">
        <f>N6</f>
        <v>1072.46</v>
      </c>
      <c r="AF6" s="78">
        <f>ROUND(Z6*AE6,2)</f>
        <v>43792831.640000001</v>
      </c>
      <c r="AG6" s="78"/>
      <c r="AH6" s="78"/>
      <c r="AI6" s="77">
        <f>AF6+AH6</f>
        <v>43792831.640000001</v>
      </c>
      <c r="AJ6" s="79"/>
      <c r="AK6" s="80"/>
    </row>
    <row r="7" spans="1:40" ht="75" x14ac:dyDescent="0.25">
      <c r="A7" s="58"/>
      <c r="B7" s="81" t="s">
        <v>43</v>
      </c>
      <c r="C7" s="82"/>
      <c r="D7" s="83"/>
      <c r="E7" s="82"/>
      <c r="F7" s="62">
        <f t="shared" ref="F7:P7" si="3">F8+F9+F10</f>
        <v>14599</v>
      </c>
      <c r="G7" s="63"/>
      <c r="H7" s="64">
        <f t="shared" si="3"/>
        <v>10275</v>
      </c>
      <c r="I7" s="65">
        <f t="shared" si="3"/>
        <v>68573229.780000001</v>
      </c>
      <c r="J7" s="64">
        <f t="shared" ref="J7:J10" si="4">ROUND(H7/9*12,0)</f>
        <v>13700</v>
      </c>
      <c r="K7" s="65">
        <f t="shared" ref="K7:K10" si="5">ROUND(I7/9*12,2)</f>
        <v>91430973.040000007</v>
      </c>
      <c r="L7" s="84">
        <f t="shared" si="3"/>
        <v>20291</v>
      </c>
      <c r="M7" s="66">
        <f t="shared" si="3"/>
        <v>2300</v>
      </c>
      <c r="N7" s="85">
        <f>ROUND(O7/L7,2)</f>
        <v>6586.41</v>
      </c>
      <c r="O7" s="68">
        <f t="shared" si="3"/>
        <v>133644765.5</v>
      </c>
      <c r="P7" s="70">
        <f t="shared" si="3"/>
        <v>0</v>
      </c>
      <c r="Q7" s="70">
        <f>Q8+Q9+Q10</f>
        <v>5692</v>
      </c>
      <c r="R7" s="70" t="e">
        <f t="shared" ref="R7:U7" si="6">R8+R9+R10</f>
        <v>#REF!</v>
      </c>
      <c r="S7" s="70" t="e">
        <f t="shared" si="6"/>
        <v>#REF!</v>
      </c>
      <c r="T7" s="70">
        <f t="shared" si="6"/>
        <v>9973</v>
      </c>
      <c r="U7" s="70">
        <f t="shared" si="6"/>
        <v>10318</v>
      </c>
      <c r="V7" s="70" t="e">
        <f>ROUND(L7/#REF!*100,2)</f>
        <v>#REF!</v>
      </c>
      <c r="W7" s="86"/>
      <c r="X7" s="87"/>
      <c r="Y7" s="88"/>
      <c r="Z7" s="73">
        <f>Z8+Z9+Z10</f>
        <v>20291</v>
      </c>
      <c r="AA7" s="74">
        <f>ROUND(Z7/L7,6)</f>
        <v>1</v>
      </c>
      <c r="AB7" s="75">
        <f>AB8+AB9+AB10</f>
        <v>738</v>
      </c>
      <c r="AC7" s="75">
        <f>AC8+AC9+AC10</f>
        <v>984</v>
      </c>
      <c r="AD7" s="75">
        <f t="shared" si="2"/>
        <v>21275</v>
      </c>
      <c r="AE7" s="89"/>
      <c r="AF7" s="78">
        <f>AF8+AF9+AF10</f>
        <v>133644765.5</v>
      </c>
      <c r="AG7" s="78">
        <f>AG8</f>
        <v>4068300</v>
      </c>
      <c r="AH7" s="77">
        <f>AH8+AH9+AH10</f>
        <v>5421857.3899999997</v>
      </c>
      <c r="AI7" s="78">
        <f>AI8+AI9+AI10</f>
        <v>139066622.88999999</v>
      </c>
      <c r="AJ7" s="79"/>
      <c r="AK7" s="80"/>
    </row>
    <row r="8" spans="1:40" ht="37.5" x14ac:dyDescent="0.25">
      <c r="A8" s="58" t="s">
        <v>44</v>
      </c>
      <c r="B8" s="90" t="s">
        <v>45</v>
      </c>
      <c r="C8" s="82"/>
      <c r="D8" s="83"/>
      <c r="E8" s="82"/>
      <c r="F8" s="91">
        <f>[1]V_МО____нов!$BJ$109</f>
        <v>10244</v>
      </c>
      <c r="G8" s="87"/>
      <c r="H8" s="64">
        <v>7096</v>
      </c>
      <c r="I8" s="65">
        <v>44900933.439999998</v>
      </c>
      <c r="J8" s="64">
        <f t="shared" si="4"/>
        <v>9461</v>
      </c>
      <c r="K8" s="65">
        <f t="shared" si="5"/>
        <v>59867911.25</v>
      </c>
      <c r="L8" s="92">
        <v>15598</v>
      </c>
      <c r="M8" s="92">
        <f>'[2]Диагностика по МО'!O93</f>
        <v>1500</v>
      </c>
      <c r="N8" s="67">
        <f>AE8</f>
        <v>6327.64</v>
      </c>
      <c r="O8" s="67">
        <f t="shared" ref="O8:O54" si="7">ROUND(L8*N8,2)</f>
        <v>98698528.719999999</v>
      </c>
      <c r="P8" s="93"/>
      <c r="Q8" s="86">
        <f>L8-F8</f>
        <v>5354</v>
      </c>
      <c r="R8" s="86" t="e">
        <f>L8-#REF!</f>
        <v>#REF!</v>
      </c>
      <c r="S8" s="86" t="e">
        <f>L8-#REF!</f>
        <v>#REF!</v>
      </c>
      <c r="T8" s="86">
        <v>5932</v>
      </c>
      <c r="U8" s="86">
        <f t="shared" si="1"/>
        <v>9666</v>
      </c>
      <c r="V8" s="94" t="e">
        <f>ROUND(L8/#REF!*100,2)</f>
        <v>#REF!</v>
      </c>
      <c r="W8" s="86" t="e">
        <f>#REF!</f>
        <v>#REF!</v>
      </c>
      <c r="X8" s="87" t="e">
        <f t="shared" ref="X8:X14" si="8">ROUND(W8*N8,2)</f>
        <v>#REF!</v>
      </c>
      <c r="Y8" s="88"/>
      <c r="Z8" s="73">
        <f>15598</f>
        <v>15598</v>
      </c>
      <c r="AA8" s="95">
        <f>ROUND(Z8/L8,6)</f>
        <v>1</v>
      </c>
      <c r="AB8" s="96">
        <v>738</v>
      </c>
      <c r="AC8" s="97">
        <f>ROUND(AB8/9*12,0)</f>
        <v>984</v>
      </c>
      <c r="AD8" s="76">
        <f t="shared" si="2"/>
        <v>16582</v>
      </c>
      <c r="AE8" s="89">
        <v>6327.64</v>
      </c>
      <c r="AF8" s="78">
        <f>ROUND(Z8*AE8,2)</f>
        <v>98698528.719999999</v>
      </c>
      <c r="AG8" s="98">
        <v>4068300</v>
      </c>
      <c r="AH8" s="99">
        <f>ROUND(AG8/9*12,0)-2542.61</f>
        <v>5421857.3899999997</v>
      </c>
      <c r="AI8" s="77">
        <f t="shared" ref="AI8:AI10" si="9">AF8+AH8</f>
        <v>104120386.11</v>
      </c>
      <c r="AJ8" s="79"/>
      <c r="AK8" s="80"/>
    </row>
    <row r="9" spans="1:40" ht="75" x14ac:dyDescent="0.25">
      <c r="A9" s="58" t="s">
        <v>46</v>
      </c>
      <c r="B9" s="90" t="s">
        <v>47</v>
      </c>
      <c r="C9" s="82"/>
      <c r="D9" s="83"/>
      <c r="E9" s="82"/>
      <c r="F9" s="91">
        <f>[1]V_МО____нов!$BK$109</f>
        <v>2460</v>
      </c>
      <c r="G9" s="87"/>
      <c r="H9" s="64">
        <v>1838</v>
      </c>
      <c r="I9" s="65">
        <v>13686593.48</v>
      </c>
      <c r="J9" s="64">
        <f t="shared" si="4"/>
        <v>2451</v>
      </c>
      <c r="K9" s="65">
        <f t="shared" si="5"/>
        <v>18248791.309999999</v>
      </c>
      <c r="L9" s="100">
        <f>'[3]Диагностика_ТРАНСП_ (2)'!GD92</f>
        <v>2833</v>
      </c>
      <c r="M9" s="92">
        <f>'[2]Диагностика по МО'!R93+'[2]Диагностика по МО'!R94</f>
        <v>400</v>
      </c>
      <c r="N9" s="67">
        <f t="shared" ref="N9:N10" si="10">AE9</f>
        <v>7446.46</v>
      </c>
      <c r="O9" s="67">
        <f>ROUND(L9*N9,2)</f>
        <v>21095821.18</v>
      </c>
      <c r="P9" s="93"/>
      <c r="Q9" s="86">
        <f>L9-F9</f>
        <v>373</v>
      </c>
      <c r="R9" s="86" t="e">
        <f>L9-#REF!</f>
        <v>#REF!</v>
      </c>
      <c r="S9" s="86" t="e">
        <f>L9-#REF!</f>
        <v>#REF!</v>
      </c>
      <c r="T9" s="86">
        <v>2017</v>
      </c>
      <c r="U9" s="86">
        <f>L9-T9</f>
        <v>816</v>
      </c>
      <c r="V9" s="94" t="e">
        <f>ROUND(L9/#REF!*100,2)</f>
        <v>#REF!</v>
      </c>
      <c r="W9" s="86" t="e">
        <f>#REF!</f>
        <v>#REF!</v>
      </c>
      <c r="X9" s="87" t="e">
        <f>ROUND(W9*N9,2)</f>
        <v>#REF!</v>
      </c>
      <c r="Y9" s="88"/>
      <c r="Z9" s="75">
        <f t="shared" ref="Z9:Z10" si="11">L9</f>
        <v>2833</v>
      </c>
      <c r="AA9" s="95">
        <f t="shared" ref="AA9:AA54" si="12">ROUND(Z9/L9,6)</f>
        <v>1</v>
      </c>
      <c r="AB9" s="96"/>
      <c r="AC9" s="97"/>
      <c r="AD9" s="76">
        <f t="shared" si="2"/>
        <v>2833</v>
      </c>
      <c r="AE9" s="89">
        <v>7446.46</v>
      </c>
      <c r="AF9" s="78">
        <f>ROUND(Z9*AE9,2)</f>
        <v>21095821.18</v>
      </c>
      <c r="AG9" s="98"/>
      <c r="AH9" s="98"/>
      <c r="AI9" s="77">
        <f t="shared" si="9"/>
        <v>21095821.18</v>
      </c>
      <c r="AJ9" s="79"/>
      <c r="AK9" s="80"/>
    </row>
    <row r="10" spans="1:40" ht="75" x14ac:dyDescent="0.25">
      <c r="A10" s="58" t="s">
        <v>48</v>
      </c>
      <c r="B10" s="90" t="s">
        <v>49</v>
      </c>
      <c r="C10" s="82"/>
      <c r="D10" s="83"/>
      <c r="E10" s="82"/>
      <c r="F10" s="91">
        <f>[1]V_МО____нов!$BL$109</f>
        <v>1895</v>
      </c>
      <c r="G10" s="87"/>
      <c r="H10" s="64">
        <v>1341</v>
      </c>
      <c r="I10" s="65">
        <v>9985702.8599999994</v>
      </c>
      <c r="J10" s="64">
        <f t="shared" si="4"/>
        <v>1788</v>
      </c>
      <c r="K10" s="65">
        <f t="shared" si="5"/>
        <v>13314270.48</v>
      </c>
      <c r="L10" s="100">
        <f>'[3]Диагностика_ТРАНСП_ (2)'!GE92</f>
        <v>1860</v>
      </c>
      <c r="M10" s="92">
        <f>'[2]Диагностика по МО'!R93+'[2]Диагностика по МО'!R94</f>
        <v>400</v>
      </c>
      <c r="N10" s="67">
        <f t="shared" si="10"/>
        <v>7446.46</v>
      </c>
      <c r="O10" s="67">
        <f>ROUND(L10*N10,2)</f>
        <v>13850415.6</v>
      </c>
      <c r="P10" s="93"/>
      <c r="Q10" s="86">
        <f>L10-F10</f>
        <v>-35</v>
      </c>
      <c r="R10" s="86" t="e">
        <f>L10-#REF!</f>
        <v>#REF!</v>
      </c>
      <c r="S10" s="86" t="e">
        <f>L10-#REF!</f>
        <v>#REF!</v>
      </c>
      <c r="T10" s="86">
        <v>2024</v>
      </c>
      <c r="U10" s="86">
        <f>L10-T10</f>
        <v>-164</v>
      </c>
      <c r="V10" s="94" t="e">
        <f>ROUND(L10/#REF!*100,2)</f>
        <v>#REF!</v>
      </c>
      <c r="W10" s="86" t="e">
        <f>#REF!</f>
        <v>#REF!</v>
      </c>
      <c r="X10" s="87" t="e">
        <f>ROUND(W10*N10,2)</f>
        <v>#REF!</v>
      </c>
      <c r="Y10" s="88"/>
      <c r="Z10" s="75">
        <f t="shared" si="11"/>
        <v>1860</v>
      </c>
      <c r="AA10" s="95">
        <f t="shared" si="12"/>
        <v>1</v>
      </c>
      <c r="AB10" s="96"/>
      <c r="AC10" s="97"/>
      <c r="AD10" s="76">
        <f t="shared" si="2"/>
        <v>1860</v>
      </c>
      <c r="AE10" s="89">
        <v>7446.46</v>
      </c>
      <c r="AF10" s="78">
        <f>ROUND(Z10*AE10,2)</f>
        <v>13850415.6</v>
      </c>
      <c r="AG10" s="98"/>
      <c r="AH10" s="98"/>
      <c r="AI10" s="77">
        <f t="shared" si="9"/>
        <v>13850415.6</v>
      </c>
      <c r="AJ10" s="79"/>
      <c r="AK10" s="80"/>
    </row>
    <row r="11" spans="1:40" ht="18.75" x14ac:dyDescent="0.25">
      <c r="A11" s="46">
        <v>2</v>
      </c>
      <c r="B11" s="47" t="s">
        <v>50</v>
      </c>
      <c r="C11" s="101">
        <f>ROUND(E58*0.018179,0)</f>
        <v>22374</v>
      </c>
      <c r="D11" s="49">
        <f>ROUND(3992.2*1.007,2)</f>
        <v>4020.15</v>
      </c>
      <c r="E11" s="49">
        <f>ROUND(C11*D11,2)</f>
        <v>89946836.099999994</v>
      </c>
      <c r="F11" s="101">
        <f t="shared" ref="F11:U11" si="13">F12+F13</f>
        <v>30697</v>
      </c>
      <c r="G11" s="102">
        <v>112148903.48999999</v>
      </c>
      <c r="H11" s="103">
        <f t="shared" si="13"/>
        <v>21773</v>
      </c>
      <c r="I11" s="104">
        <f t="shared" si="13"/>
        <v>85856827.420000002</v>
      </c>
      <c r="J11" s="103">
        <f t="shared" si="13"/>
        <v>29031</v>
      </c>
      <c r="K11" s="105">
        <f t="shared" si="13"/>
        <v>114475769.88999999</v>
      </c>
      <c r="L11" s="106">
        <f t="shared" si="13"/>
        <v>49080</v>
      </c>
      <c r="M11" s="107">
        <f t="shared" si="13"/>
        <v>10000</v>
      </c>
      <c r="N11" s="52">
        <f>ROUND(O11/L11,2)</f>
        <v>4914.67</v>
      </c>
      <c r="O11" s="108">
        <f>O12+O13</f>
        <v>241212123.90000001</v>
      </c>
      <c r="P11" s="107">
        <f>C11-L11</f>
        <v>-26706</v>
      </c>
      <c r="Q11" s="107">
        <f t="shared" si="13"/>
        <v>18383</v>
      </c>
      <c r="R11" s="107" t="e">
        <f t="shared" si="13"/>
        <v>#REF!</v>
      </c>
      <c r="S11" s="107" t="e">
        <f t="shared" si="13"/>
        <v>#REF!</v>
      </c>
      <c r="T11" s="107">
        <f t="shared" si="13"/>
        <v>24230</v>
      </c>
      <c r="U11" s="107">
        <f t="shared" si="13"/>
        <v>24850</v>
      </c>
      <c r="V11" s="109" t="e">
        <f>ROUND(L11/#REF!*100,2)</f>
        <v>#REF!</v>
      </c>
      <c r="W11" s="86"/>
      <c r="X11" s="87"/>
      <c r="Y11" s="88"/>
      <c r="Z11" s="101">
        <f>Z12+Z13</f>
        <v>21905</v>
      </c>
      <c r="AA11" s="110">
        <f>ROUND(Z11/L11,6)</f>
        <v>0.44631199999999999</v>
      </c>
      <c r="AB11" s="101">
        <f>AB12+AB13</f>
        <v>352</v>
      </c>
      <c r="AC11" s="101">
        <f>AC12+AC13</f>
        <v>469</v>
      </c>
      <c r="AD11" s="101">
        <f>Z11+AC11</f>
        <v>22374</v>
      </c>
      <c r="AE11" s="102">
        <f>ROUND(AF11/Z11,2)</f>
        <v>4000.99</v>
      </c>
      <c r="AF11" s="111">
        <f>AF12+AF13</f>
        <v>87641670.650000006</v>
      </c>
      <c r="AG11" s="111">
        <f>AG12+AG13</f>
        <v>1727900</v>
      </c>
      <c r="AH11" s="57">
        <f>AH12+AH13</f>
        <v>2305165.4500000002</v>
      </c>
      <c r="AI11" s="49">
        <f>AF11+AH11</f>
        <v>89946836.100000009</v>
      </c>
      <c r="AJ11" s="49">
        <f>E11-AI11</f>
        <v>0</v>
      </c>
      <c r="AK11" s="49">
        <f>SUM(AK12:AK13)</f>
        <v>0</v>
      </c>
      <c r="AL11" s="112">
        <f>C11-AD11</f>
        <v>0</v>
      </c>
    </row>
    <row r="12" spans="1:40" ht="68.25" customHeight="1" x14ac:dyDescent="0.25">
      <c r="A12" s="58" t="s">
        <v>51</v>
      </c>
      <c r="B12" s="90" t="s">
        <v>52</v>
      </c>
      <c r="C12" s="82"/>
      <c r="D12" s="82"/>
      <c r="E12" s="82"/>
      <c r="F12" s="91">
        <f>[1]V_МО____нов!$BN$109</f>
        <v>10923</v>
      </c>
      <c r="G12" s="87"/>
      <c r="H12" s="64">
        <v>8084</v>
      </c>
      <c r="I12" s="65">
        <v>7688530.7199999997</v>
      </c>
      <c r="J12" s="64">
        <f>ROUND(H12/9*12,0)</f>
        <v>10779</v>
      </c>
      <c r="K12" s="65">
        <f>ROUND(I12/9*12,2)</f>
        <v>10251374.289999999</v>
      </c>
      <c r="L12" s="113">
        <f>'[3]Диагностика_ТРАНСП_ (2)'!AH92</f>
        <v>8205</v>
      </c>
      <c r="M12" s="114">
        <f>'[2]Диагностика по МО'!P100</f>
        <v>2000</v>
      </c>
      <c r="N12" s="115">
        <v>951.08</v>
      </c>
      <c r="O12" s="115">
        <f t="shared" si="7"/>
        <v>7803611.4000000004</v>
      </c>
      <c r="P12" s="93"/>
      <c r="Q12" s="86">
        <f>L12-F12</f>
        <v>-2718</v>
      </c>
      <c r="R12" s="86" t="e">
        <f>L12-#REF!</f>
        <v>#REF!</v>
      </c>
      <c r="S12" s="86" t="e">
        <f>L12-#REF!</f>
        <v>#REF!</v>
      </c>
      <c r="T12" s="86">
        <v>14850</v>
      </c>
      <c r="U12" s="86">
        <f t="shared" si="1"/>
        <v>-6645</v>
      </c>
      <c r="V12" s="94" t="e">
        <f>ROUND(L12/#REF!*100,2)</f>
        <v>#REF!</v>
      </c>
      <c r="W12" s="86" t="e">
        <f>#REF!</f>
        <v>#REF!</v>
      </c>
      <c r="X12" s="87" t="e">
        <f t="shared" si="8"/>
        <v>#REF!</v>
      </c>
      <c r="Y12" s="88"/>
      <c r="Z12" s="75">
        <f>L12</f>
        <v>8205</v>
      </c>
      <c r="AA12" s="95">
        <f t="shared" ref="AA12:AA36" si="14">ROUND(Z12/L12,6)</f>
        <v>1</v>
      </c>
      <c r="AB12" s="116"/>
      <c r="AC12" s="97"/>
      <c r="AD12" s="76">
        <f t="shared" ref="AD12:AD21" si="15">Z12+AC12</f>
        <v>8205</v>
      </c>
      <c r="AE12" s="117">
        <f>ROUND(N12+195.85,2)</f>
        <v>1146.93</v>
      </c>
      <c r="AF12" s="78">
        <f>ROUND(Z12*AE12,2)</f>
        <v>9410560.6500000004</v>
      </c>
      <c r="AG12" s="98"/>
      <c r="AH12" s="98"/>
      <c r="AI12" s="77">
        <f>AF12+AH12</f>
        <v>9410560.6500000004</v>
      </c>
      <c r="AJ12" s="79"/>
      <c r="AK12" s="80"/>
      <c r="AL12" s="118" t="s">
        <v>53</v>
      </c>
      <c r="AM12" s="119"/>
      <c r="AN12" s="119"/>
    </row>
    <row r="13" spans="1:40" ht="53.25" customHeight="1" x14ac:dyDescent="0.25">
      <c r="A13" s="58" t="s">
        <v>54</v>
      </c>
      <c r="B13" s="90" t="s">
        <v>55</v>
      </c>
      <c r="C13" s="82"/>
      <c r="D13" s="82"/>
      <c r="E13" s="82"/>
      <c r="F13" s="91">
        <f>[1]V_МО____нов!$BO$109</f>
        <v>19774</v>
      </c>
      <c r="G13" s="87"/>
      <c r="H13" s="64">
        <v>13689</v>
      </c>
      <c r="I13" s="65">
        <v>78168296.700000003</v>
      </c>
      <c r="J13" s="64">
        <f>ROUND(H13/9*12,0)</f>
        <v>18252</v>
      </c>
      <c r="K13" s="65">
        <f>ROUND(I13/9*12,2)</f>
        <v>104224395.59999999</v>
      </c>
      <c r="L13" s="113">
        <f>'[3]Диагностика_ТРАНСП_ (2)'!E92</f>
        <v>40875</v>
      </c>
      <c r="M13" s="114">
        <f>'[2]Диагностика по МО'!Q100</f>
        <v>8000</v>
      </c>
      <c r="N13" s="115">
        <v>5710.3</v>
      </c>
      <c r="O13" s="115">
        <f t="shared" si="7"/>
        <v>233408512.5</v>
      </c>
      <c r="P13" s="93"/>
      <c r="Q13" s="86">
        <f>L13-F13</f>
        <v>21101</v>
      </c>
      <c r="R13" s="86" t="e">
        <f>L13-#REF!</f>
        <v>#REF!</v>
      </c>
      <c r="S13" s="86" t="e">
        <f>L13-#REF!</f>
        <v>#REF!</v>
      </c>
      <c r="T13" s="86">
        <v>9380</v>
      </c>
      <c r="U13" s="120">
        <f t="shared" si="1"/>
        <v>31495</v>
      </c>
      <c r="V13" s="94" t="e">
        <f>ROUND(L13/#REF!*100,2)</f>
        <v>#REF!</v>
      </c>
      <c r="W13" s="86" t="e">
        <f>#REF!</f>
        <v>#REF!</v>
      </c>
      <c r="X13" s="87" t="e">
        <f t="shared" si="8"/>
        <v>#REF!</v>
      </c>
      <c r="Y13" s="88"/>
      <c r="Z13" s="75">
        <f>13786-86</f>
        <v>13700</v>
      </c>
      <c r="AA13" s="95">
        <f t="shared" si="14"/>
        <v>0.33516800000000002</v>
      </c>
      <c r="AB13" s="116">
        <v>352</v>
      </c>
      <c r="AC13" s="97">
        <f>ROUND(AB13/9*12,0)</f>
        <v>469</v>
      </c>
      <c r="AD13" s="76">
        <f t="shared" si="15"/>
        <v>14169</v>
      </c>
      <c r="AE13" s="89">
        <f>N13</f>
        <v>5710.3</v>
      </c>
      <c r="AF13" s="78">
        <f>ROUND(Z13*AE13,2)</f>
        <v>78231110</v>
      </c>
      <c r="AG13" s="98">
        <v>1727900</v>
      </c>
      <c r="AH13" s="98">
        <f>ROUND(AG13/9*12,0)+1298.45</f>
        <v>2305165.4500000002</v>
      </c>
      <c r="AI13" s="77">
        <f>AF13+AH13</f>
        <v>80536275.450000003</v>
      </c>
      <c r="AJ13" s="79"/>
      <c r="AK13" s="80"/>
    </row>
    <row r="14" spans="1:40" ht="56.25" x14ac:dyDescent="0.3">
      <c r="A14" s="46">
        <v>2</v>
      </c>
      <c r="B14" s="47" t="s">
        <v>56</v>
      </c>
      <c r="C14" s="101">
        <f>ROUND(0.09489*E58,0)</f>
        <v>116785</v>
      </c>
      <c r="D14" s="49">
        <f>ROUND(590.4*1.007,2)</f>
        <v>594.53</v>
      </c>
      <c r="E14" s="49">
        <f>ROUND(C14*D14,2)</f>
        <v>69432186.049999997</v>
      </c>
      <c r="F14" s="101">
        <f>SUM(F15:F21)</f>
        <v>111659</v>
      </c>
      <c r="G14" s="102">
        <v>70527810.150000006</v>
      </c>
      <c r="H14" s="101">
        <f>SUM(H15:H21)</f>
        <v>82879</v>
      </c>
      <c r="I14" s="102">
        <v>70355816.140000001</v>
      </c>
      <c r="J14" s="121">
        <f>ROUND(H14/9*12,0)</f>
        <v>110505</v>
      </c>
      <c r="K14" s="122">
        <f>SUM(K15:K21)</f>
        <v>93808597</v>
      </c>
      <c r="L14" s="106">
        <f>SUM(L15:L21)</f>
        <v>168973</v>
      </c>
      <c r="M14" s="107" t="e">
        <f>#REF!+#REF!</f>
        <v>#REF!</v>
      </c>
      <c r="N14" s="108">
        <f>ROUND(O14/L14,2)</f>
        <v>896.45</v>
      </c>
      <c r="O14" s="108">
        <f>SUM(O15:O21)</f>
        <v>151475644.93000001</v>
      </c>
      <c r="P14" s="107">
        <f>C14-L14</f>
        <v>-52188</v>
      </c>
      <c r="Q14" s="107">
        <f>L14-F14</f>
        <v>57314</v>
      </c>
      <c r="R14" s="107" t="e">
        <f>L14-#REF!</f>
        <v>#REF!</v>
      </c>
      <c r="S14" s="107" t="e">
        <f>L14-#REF!</f>
        <v>#REF!</v>
      </c>
      <c r="T14" s="107" t="e">
        <f>#REF!+#REF!</f>
        <v>#REF!</v>
      </c>
      <c r="U14" s="107" t="e">
        <f>#REF!+#REF!</f>
        <v>#REF!</v>
      </c>
      <c r="V14" s="123" t="e">
        <f>ROUND(L14/#REF!*100,2)</f>
        <v>#REF!</v>
      </c>
      <c r="W14" s="124" t="e">
        <f>#REF!</f>
        <v>#REF!</v>
      </c>
      <c r="X14" s="124" t="e">
        <f t="shared" si="8"/>
        <v>#REF!</v>
      </c>
      <c r="Y14" s="125"/>
      <c r="Z14" s="101">
        <f>SUM(Z15:Z21)</f>
        <v>116302</v>
      </c>
      <c r="AA14" s="110">
        <f t="shared" si="14"/>
        <v>0.68828699999999998</v>
      </c>
      <c r="AB14" s="101">
        <f>SUM(AB15:AB21)</f>
        <v>362</v>
      </c>
      <c r="AC14" s="101">
        <f>SUM(AC15:AC21)</f>
        <v>483</v>
      </c>
      <c r="AD14" s="101">
        <f t="shared" si="15"/>
        <v>116785</v>
      </c>
      <c r="AE14" s="126">
        <f>ROUND(AF14/Z14,2)</f>
        <v>817.06</v>
      </c>
      <c r="AF14" s="102">
        <f>SUM(AF15:AF21)</f>
        <v>95026161.920000002</v>
      </c>
      <c r="AG14" s="111">
        <f t="shared" ref="AG14:AH14" si="16">SUM(AG15:AG21)</f>
        <v>295000</v>
      </c>
      <c r="AH14" s="57">
        <f t="shared" si="16"/>
        <v>393333</v>
      </c>
      <c r="AI14" s="49">
        <f>AF14+AH14</f>
        <v>95419494.920000002</v>
      </c>
      <c r="AJ14" s="49">
        <f>E14-AI14</f>
        <v>-25987308.870000005</v>
      </c>
      <c r="AK14" s="49"/>
      <c r="AL14" s="112">
        <f>C14-AD14</f>
        <v>0</v>
      </c>
    </row>
    <row r="15" spans="1:40" s="140" customFormat="1" ht="31.5" customHeight="1" x14ac:dyDescent="0.3">
      <c r="A15" s="58" t="s">
        <v>51</v>
      </c>
      <c r="B15" s="90" t="s">
        <v>57</v>
      </c>
      <c r="C15" s="127"/>
      <c r="D15" s="128"/>
      <c r="E15" s="128"/>
      <c r="F15" s="127">
        <f>'[4]УЗИ (V+расх) ПР16 (стало)'!$D$107+396</f>
        <v>52362</v>
      </c>
      <c r="G15" s="69"/>
      <c r="H15" s="129">
        <v>39128</v>
      </c>
      <c r="I15" s="69"/>
      <c r="J15" s="130">
        <f t="shared" ref="J15:J21" si="17">ROUND(H15/9*12,0)</f>
        <v>52171</v>
      </c>
      <c r="K15" s="131">
        <f>ROUND(J15*N15,0)</f>
        <v>71826946</v>
      </c>
      <c r="L15" s="84">
        <f>'[3]Диагностика_ТРАНСП_ (2)'!HD92</f>
        <v>86561</v>
      </c>
      <c r="M15" s="66"/>
      <c r="N15" s="68">
        <v>1376.76</v>
      </c>
      <c r="O15" s="68">
        <f t="shared" ref="O15:O20" si="18">ROUND(L15*N15,2)</f>
        <v>119173722.36</v>
      </c>
      <c r="P15" s="132"/>
      <c r="Q15" s="132"/>
      <c r="R15" s="132"/>
      <c r="S15" s="132"/>
      <c r="T15" s="132"/>
      <c r="U15" s="132"/>
      <c r="V15" s="133"/>
      <c r="W15" s="134"/>
      <c r="X15" s="134"/>
      <c r="Y15" s="125"/>
      <c r="Z15" s="75">
        <f>J15</f>
        <v>52171</v>
      </c>
      <c r="AA15" s="74">
        <f t="shared" si="14"/>
        <v>0.60270800000000002</v>
      </c>
      <c r="AB15" s="127"/>
      <c r="AC15" s="127"/>
      <c r="AD15" s="75">
        <f t="shared" si="15"/>
        <v>52171</v>
      </c>
      <c r="AE15" s="135">
        <v>1376.76</v>
      </c>
      <c r="AF15" s="78">
        <f t="shared" ref="AF15:AF21" si="19">ROUND(Z15*AE15,2)</f>
        <v>71826945.959999993</v>
      </c>
      <c r="AG15" s="136"/>
      <c r="AH15" s="137"/>
      <c r="AI15" s="128">
        <f>AF15+AH15</f>
        <v>71826945.959999993</v>
      </c>
      <c r="AJ15" s="138"/>
      <c r="AK15" s="139"/>
    </row>
    <row r="16" spans="1:40" s="140" customFormat="1" ht="48.75" customHeight="1" x14ac:dyDescent="0.3">
      <c r="A16" s="58" t="s">
        <v>54</v>
      </c>
      <c r="B16" s="90" t="s">
        <v>58</v>
      </c>
      <c r="C16" s="127"/>
      <c r="D16" s="128"/>
      <c r="E16" s="128"/>
      <c r="F16" s="127">
        <f>'[4]УЗИ (V+расх) ПР16 (стало)'!$E$107</f>
        <v>84</v>
      </c>
      <c r="G16" s="69"/>
      <c r="H16" s="129">
        <v>39</v>
      </c>
      <c r="I16" s="69"/>
      <c r="J16" s="130">
        <f t="shared" si="17"/>
        <v>52</v>
      </c>
      <c r="K16" s="131">
        <f t="shared" ref="K16:K21" si="20">ROUND(J16*N16,0)</f>
        <v>59573</v>
      </c>
      <c r="L16" s="84">
        <f>'[3]Диагностика_ТРАНСП_ (2)'!HE92</f>
        <v>130</v>
      </c>
      <c r="M16" s="66"/>
      <c r="N16" s="68">
        <v>1145.6300000000001</v>
      </c>
      <c r="O16" s="68">
        <f t="shared" si="18"/>
        <v>148931.9</v>
      </c>
      <c r="P16" s="132"/>
      <c r="Q16" s="132"/>
      <c r="R16" s="132"/>
      <c r="S16" s="132"/>
      <c r="T16" s="132"/>
      <c r="U16" s="132"/>
      <c r="V16" s="133"/>
      <c r="W16" s="134"/>
      <c r="X16" s="134"/>
      <c r="Y16" s="125"/>
      <c r="Z16" s="75">
        <f>J16</f>
        <v>52</v>
      </c>
      <c r="AA16" s="74">
        <f t="shared" si="14"/>
        <v>0.4</v>
      </c>
      <c r="AB16" s="127"/>
      <c r="AC16" s="127"/>
      <c r="AD16" s="75">
        <f t="shared" si="15"/>
        <v>52</v>
      </c>
      <c r="AE16" s="135">
        <f t="shared" ref="AE16:AE21" si="21">N16</f>
        <v>1145.6300000000001</v>
      </c>
      <c r="AF16" s="78">
        <f t="shared" si="19"/>
        <v>59572.76</v>
      </c>
      <c r="AG16" s="136"/>
      <c r="AH16" s="137"/>
      <c r="AI16" s="128">
        <f t="shared" ref="AI16:AI21" si="22">AF16+AH16</f>
        <v>59572.76</v>
      </c>
      <c r="AJ16" s="138"/>
      <c r="AK16" s="139"/>
    </row>
    <row r="17" spans="1:38" s="140" customFormat="1" ht="37.5" x14ac:dyDescent="0.3">
      <c r="A17" s="58" t="s">
        <v>59</v>
      </c>
      <c r="B17" s="90" t="s">
        <v>60</v>
      </c>
      <c r="C17" s="127"/>
      <c r="D17" s="128"/>
      <c r="E17" s="128"/>
      <c r="F17" s="127">
        <f>'[4]УЗИ (V+расх) ПР16 (стало)'!$F$107</f>
        <v>588</v>
      </c>
      <c r="G17" s="69"/>
      <c r="H17" s="129">
        <v>0</v>
      </c>
      <c r="I17" s="69"/>
      <c r="J17" s="130">
        <f t="shared" si="17"/>
        <v>0</v>
      </c>
      <c r="K17" s="131">
        <f t="shared" si="20"/>
        <v>0</v>
      </c>
      <c r="L17" s="84">
        <f>'[3]Диагностика_ТРАНСП_ (2)'!HF92</f>
        <v>285</v>
      </c>
      <c r="M17" s="66"/>
      <c r="N17" s="68">
        <f>[3]УЗИ_заявлено!F93</f>
        <v>0</v>
      </c>
      <c r="O17" s="68">
        <f t="shared" si="18"/>
        <v>0</v>
      </c>
      <c r="P17" s="132"/>
      <c r="Q17" s="132"/>
      <c r="R17" s="132"/>
      <c r="S17" s="132"/>
      <c r="T17" s="132"/>
      <c r="U17" s="132"/>
      <c r="V17" s="133"/>
      <c r="W17" s="134"/>
      <c r="X17" s="134"/>
      <c r="Y17" s="125"/>
      <c r="Z17" s="75">
        <f>J17</f>
        <v>0</v>
      </c>
      <c r="AA17" s="74">
        <f t="shared" si="14"/>
        <v>0</v>
      </c>
      <c r="AB17" s="127"/>
      <c r="AC17" s="127"/>
      <c r="AD17" s="75">
        <f t="shared" si="15"/>
        <v>0</v>
      </c>
      <c r="AE17" s="135">
        <f t="shared" si="21"/>
        <v>0</v>
      </c>
      <c r="AF17" s="78">
        <f t="shared" si="19"/>
        <v>0</v>
      </c>
      <c r="AG17" s="136"/>
      <c r="AH17" s="137"/>
      <c r="AI17" s="128">
        <f t="shared" si="22"/>
        <v>0</v>
      </c>
      <c r="AJ17" s="138"/>
      <c r="AK17" s="139"/>
    </row>
    <row r="18" spans="1:38" s="140" customFormat="1" ht="45" customHeight="1" x14ac:dyDescent="0.3">
      <c r="A18" s="58" t="s">
        <v>61</v>
      </c>
      <c r="B18" s="90" t="str">
        <f>[3]УЗИ_заявлено!AB3</f>
        <v>Дуплексное сканирование вен нижних конечностей</v>
      </c>
      <c r="C18" s="127"/>
      <c r="D18" s="128"/>
      <c r="E18" s="128"/>
      <c r="F18" s="127">
        <f>'[4]УЗИ (V+расх) ПР16 (стало)'!$AB$107</f>
        <v>9511</v>
      </c>
      <c r="G18" s="69"/>
      <c r="H18" s="129">
        <v>7745</v>
      </c>
      <c r="I18" s="69"/>
      <c r="J18" s="130">
        <f t="shared" si="17"/>
        <v>10327</v>
      </c>
      <c r="K18" s="131">
        <f t="shared" si="20"/>
        <v>11847961</v>
      </c>
      <c r="L18" s="84">
        <f>'[3]Диагностика_ТРАНСП_ (2)'!IB92</f>
        <v>15928</v>
      </c>
      <c r="M18" s="66"/>
      <c r="N18" s="68">
        <v>1147.28</v>
      </c>
      <c r="O18" s="68">
        <f t="shared" si="18"/>
        <v>18273875.84</v>
      </c>
      <c r="P18" s="132"/>
      <c r="Q18" s="132"/>
      <c r="R18" s="132"/>
      <c r="S18" s="132"/>
      <c r="T18" s="132"/>
      <c r="U18" s="132"/>
      <c r="V18" s="133"/>
      <c r="W18" s="134"/>
      <c r="X18" s="134"/>
      <c r="Y18" s="125"/>
      <c r="Z18" s="75">
        <f>J18</f>
        <v>10327</v>
      </c>
      <c r="AA18" s="74">
        <f t="shared" si="14"/>
        <v>0.64835500000000001</v>
      </c>
      <c r="AB18" s="127">
        <v>362</v>
      </c>
      <c r="AC18" s="97">
        <f>ROUND(AB18/9*12,0)</f>
        <v>483</v>
      </c>
      <c r="AD18" s="75">
        <f t="shared" si="15"/>
        <v>10810</v>
      </c>
      <c r="AE18" s="135">
        <f t="shared" si="21"/>
        <v>1147.28</v>
      </c>
      <c r="AF18" s="78">
        <f t="shared" si="19"/>
        <v>11847960.560000001</v>
      </c>
      <c r="AG18" s="136">
        <v>295000</v>
      </c>
      <c r="AH18" s="137">
        <f>ROUND(AG18/9*12,0)</f>
        <v>393333</v>
      </c>
      <c r="AI18" s="128">
        <f t="shared" si="22"/>
        <v>12241293.560000001</v>
      </c>
      <c r="AJ18" s="138"/>
      <c r="AK18" s="139"/>
    </row>
    <row r="19" spans="1:38" s="140" customFormat="1" ht="37.5" hidden="1" x14ac:dyDescent="0.3">
      <c r="A19" s="58" t="s">
        <v>62</v>
      </c>
      <c r="B19" s="90" t="s">
        <v>63</v>
      </c>
      <c r="C19" s="127"/>
      <c r="D19" s="128"/>
      <c r="E19" s="128"/>
      <c r="F19" s="132"/>
      <c r="G19" s="69"/>
      <c r="H19" s="129"/>
      <c r="I19" s="69"/>
      <c r="J19" s="130">
        <f t="shared" si="17"/>
        <v>0</v>
      </c>
      <c r="K19" s="131">
        <f t="shared" si="20"/>
        <v>0</v>
      </c>
      <c r="L19" s="66"/>
      <c r="M19" s="66"/>
      <c r="N19" s="68"/>
      <c r="O19" s="68">
        <f t="shared" si="18"/>
        <v>0</v>
      </c>
      <c r="P19" s="132"/>
      <c r="Q19" s="132"/>
      <c r="R19" s="132"/>
      <c r="S19" s="132"/>
      <c r="T19" s="132"/>
      <c r="U19" s="132"/>
      <c r="V19" s="133"/>
      <c r="W19" s="134"/>
      <c r="X19" s="134"/>
      <c r="Y19" s="125"/>
      <c r="Z19" s="75">
        <f t="shared" ref="Z19" si="23">L19</f>
        <v>0</v>
      </c>
      <c r="AA19" s="74"/>
      <c r="AB19" s="127"/>
      <c r="AC19" s="127"/>
      <c r="AD19" s="75">
        <f t="shared" si="15"/>
        <v>0</v>
      </c>
      <c r="AE19" s="135">
        <f t="shared" si="21"/>
        <v>0</v>
      </c>
      <c r="AF19" s="78">
        <f t="shared" si="19"/>
        <v>0</v>
      </c>
      <c r="AG19" s="136"/>
      <c r="AH19" s="137">
        <f t="shared" ref="AH19" si="24">ROUND(AG19/8*12,0)</f>
        <v>0</v>
      </c>
      <c r="AI19" s="128">
        <f t="shared" si="22"/>
        <v>0</v>
      </c>
      <c r="AJ19" s="138"/>
      <c r="AK19" s="139"/>
    </row>
    <row r="20" spans="1:38" s="140" customFormat="1" ht="55.5" customHeight="1" x14ac:dyDescent="0.3">
      <c r="A20" s="58" t="s">
        <v>62</v>
      </c>
      <c r="B20" s="90" t="s">
        <v>64</v>
      </c>
      <c r="C20" s="127"/>
      <c r="D20" s="128"/>
      <c r="E20" s="128"/>
      <c r="F20" s="127">
        <f>'[4]УЗИ (V+расх) ПР16 (стало)'!$G$107+'[4]УЗИ (V+расх) ПР16 (стало)'!$H$107+'[4]УЗИ (V+расх) ПР16 (стало)'!$I$107+'[4]УЗИ (V+расх) ПР16 (стало)'!$J$107+'[4]УЗИ (V+расх) ПР16 (стало)'!$K$107+'[4]УЗИ (V+расх) ПР16 (стало)'!$L$107+'[4]УЗИ (V+расх) ПР16 (стало)'!$M$107+'[4]УЗИ (V+расх) ПР16 (стало)'!$N$107+'[4]УЗИ (V+расх) ПР16 (стало)'!$O$107</f>
        <v>27955</v>
      </c>
      <c r="G20" s="69"/>
      <c r="H20" s="129">
        <v>12178</v>
      </c>
      <c r="I20" s="69"/>
      <c r="J20" s="130">
        <f t="shared" si="17"/>
        <v>16237</v>
      </c>
      <c r="K20" s="131">
        <f t="shared" si="20"/>
        <v>3410907</v>
      </c>
      <c r="L20" s="84">
        <f>'[3]Диагностика_ТРАНСП_ (2)'!HG92+'[3]Диагностика_ТРАНСП_ (2)'!HH92+'[3]Диагностика_ТРАНСП_ (2)'!HI92+'[3]Диагностика_ТРАНСП_ (2)'!HJ92+'[3]Диагностика_ТРАНСП_ (2)'!HK92+'[3]Диагностика_ТРАНСП_ (2)'!HL92+'[3]Диагностика_ТРАНСП_ (2)'!HM92+'[3]Диагностика_ТРАНСП_ (2)'!HN92+'[3]Диагностика_ТРАНСП_ (2)'!HO92</f>
        <v>30769</v>
      </c>
      <c r="M20" s="66"/>
      <c r="N20" s="68">
        <v>210.07</v>
      </c>
      <c r="O20" s="68">
        <f t="shared" si="18"/>
        <v>6463643.8300000001</v>
      </c>
      <c r="P20" s="132"/>
      <c r="Q20" s="132"/>
      <c r="R20" s="132"/>
      <c r="S20" s="132"/>
      <c r="T20" s="132"/>
      <c r="U20" s="132"/>
      <c r="V20" s="133"/>
      <c r="W20" s="134"/>
      <c r="X20" s="134"/>
      <c r="Y20" s="125"/>
      <c r="Z20" s="75">
        <v>22033</v>
      </c>
      <c r="AA20" s="74">
        <f t="shared" si="14"/>
        <v>0.71607799999999999</v>
      </c>
      <c r="AB20" s="127"/>
      <c r="AC20" s="127"/>
      <c r="AD20" s="75">
        <f t="shared" si="15"/>
        <v>22033</v>
      </c>
      <c r="AE20" s="135">
        <f t="shared" si="21"/>
        <v>210.07</v>
      </c>
      <c r="AF20" s="78">
        <f t="shared" si="19"/>
        <v>4628472.3099999996</v>
      </c>
      <c r="AG20" s="136"/>
      <c r="AH20" s="137"/>
      <c r="AI20" s="128">
        <f t="shared" si="22"/>
        <v>4628472.3099999996</v>
      </c>
      <c r="AJ20" s="138"/>
      <c r="AK20" s="139"/>
    </row>
    <row r="21" spans="1:38" s="140" customFormat="1" ht="45.75" customHeight="1" x14ac:dyDescent="0.3">
      <c r="A21" s="58" t="s">
        <v>65</v>
      </c>
      <c r="B21" s="90" t="s">
        <v>66</v>
      </c>
      <c r="C21" s="127"/>
      <c r="D21" s="128"/>
      <c r="E21" s="128"/>
      <c r="F21" s="127">
        <f>'[4]УЗИ (V+расх) ПР16 (стало)'!$P$107+'[4]УЗИ (V+расх) ПР16 (стало)'!$Q$107+'[4]УЗИ (V+расх) ПР16 (стало)'!$R$107+'[4]УЗИ (V+расх) ПР16 (стало)'!$S$107+'[4]УЗИ (V+расх) ПР16 (стало)'!$T$107+'[4]УЗИ (V+расх) ПР16 (стало)'!$U$107+'[4]УЗИ (V+расх) ПР16 (стало)'!$V$107+'[4]УЗИ (V+расх) ПР16 (стало)'!$W$107+'[4]УЗИ (V+расх) ПР16 (стало)'!$X$107+'[4]УЗИ (V+расх) ПР16 (стало)'!$Y$107+'[4]УЗИ (V+расх) ПР16 (стало)'!$Z$107+'[4]УЗИ (V+расх) ПР16 (стало)'!$AA$107+'[4]УЗИ (V+расх) ПР16 (стало)'!$AC$107+'[4]УЗИ (V+расх) ПР16 (стало)'!$AD$107+'[4]УЗИ (V+расх) ПР16 (стало)'!$AE$107+'[4]УЗИ (V+расх) ПР16 (стало)'!$AF$107+'[4]УЗИ (V+расх) ПР16 (стало)'!$AG$107+'[4]УЗИ (V+расх) ПР16 (стало)'!$AH$107+'[4]УЗИ (V+расх) ПР16 (стало)'!$AI$107+'[4]УЗИ (V+расх) ПР16 (стало)'!$AJ$107+'[4]УЗИ (V+расх) ПР16 (стало)'!$AK$107+'[4]УЗИ (V+расх) ПР16 (стало)'!$AL$107+'[4]УЗИ (V+расх) ПР16 (стало)'!$AM$107</f>
        <v>21159</v>
      </c>
      <c r="G21" s="69"/>
      <c r="H21" s="129">
        <v>23789</v>
      </c>
      <c r="I21" s="69"/>
      <c r="J21" s="130">
        <f t="shared" si="17"/>
        <v>31719</v>
      </c>
      <c r="K21" s="131">
        <f t="shared" si="20"/>
        <v>6663210</v>
      </c>
      <c r="L21" s="84">
        <f>'[3]Диагностика_ТРАНСП_ (2)'!HP92+'[3]Диагностика_ТРАНСП_ (2)'!HQ92+'[3]Диагностика_ТРАНСП_ (2)'!HR92+'[3]Диагностика_ТРАНСП_ (2)'!HS92+'[3]Диагностика_ТРАНСП_ (2)'!HT92+'[3]Диагностика_ТРАНСП_ (2)'!HU92+'[3]Диагностика_ТРАНСП_ (2)'!HV92+'[3]Диагностика_ТРАНСП_ (2)'!HW92+'[3]Диагностика_ТРАНСП_ (2)'!HX92+'[3]Диагностика_ТРАНСП_ (2)'!HY92+'[3]Диагностика_ТРАНСП_ (2)'!HZ92+'[3]Диагностика_ТРАНСП_ (2)'!IA92+'[3]Диагностика_ТРАНСП_ (2)'!IC92+'[3]Диагностика_ТРАНСП_ (2)'!ID92+'[3]Диагностика_ТРАНСП_ (2)'!IE92+'[3]Диагностика_ТРАНСП_ (2)'!IF92+'[3]Диагностика_ТРАНСП_ (2)'!IG92+'[3]Диагностика_ТРАНСП_ (2)'!IH92+'[3]Диагностика_ТРАНСП_ (2)'!II92+'[3]Диагностика_ТРАНСП_ (2)'!IJ92+'[3]Диагностика_ТРАНСП_ (2)'!IK92+'[3]Диагностика_ТРАНСП_ (2)'!IL92+'[3]Диагностика_ТРАНСП_ (2)'!IM92</f>
        <v>35300</v>
      </c>
      <c r="M21" s="66"/>
      <c r="N21" s="68">
        <v>210.07</v>
      </c>
      <c r="O21" s="68">
        <f>ROUND(L21*N21,2)</f>
        <v>7415471</v>
      </c>
      <c r="P21" s="132"/>
      <c r="Q21" s="132"/>
      <c r="R21" s="132"/>
      <c r="S21" s="132"/>
      <c r="T21" s="132"/>
      <c r="U21" s="132"/>
      <c r="V21" s="133"/>
      <c r="W21" s="134"/>
      <c r="X21" s="134"/>
      <c r="Y21" s="125"/>
      <c r="Z21" s="75">
        <f>J21</f>
        <v>31719</v>
      </c>
      <c r="AA21" s="74">
        <f t="shared" si="14"/>
        <v>0.89855499999999999</v>
      </c>
      <c r="AB21" s="127"/>
      <c r="AC21" s="127"/>
      <c r="AD21" s="75">
        <f t="shared" si="15"/>
        <v>31719</v>
      </c>
      <c r="AE21" s="135">
        <f t="shared" si="21"/>
        <v>210.07</v>
      </c>
      <c r="AF21" s="78">
        <f t="shared" si="19"/>
        <v>6663210.3300000001</v>
      </c>
      <c r="AG21" s="136"/>
      <c r="AH21" s="137"/>
      <c r="AI21" s="128">
        <f t="shared" si="22"/>
        <v>6663210.3300000001</v>
      </c>
      <c r="AJ21" s="138"/>
      <c r="AK21" s="139"/>
    </row>
    <row r="22" spans="1:38" ht="69" customHeight="1" x14ac:dyDescent="0.3">
      <c r="A22" s="46">
        <v>3</v>
      </c>
      <c r="B22" s="47" t="s">
        <v>67</v>
      </c>
      <c r="C22" s="101">
        <f>ROUND(0.030918*E58,0)</f>
        <v>38052</v>
      </c>
      <c r="D22" s="49">
        <f>ROUND(1082.6*1.007,2)</f>
        <v>1090.18</v>
      </c>
      <c r="E22" s="49">
        <f>ROUND(C22*D22,2)</f>
        <v>41483529.359999999</v>
      </c>
      <c r="F22" s="101">
        <f>SUM(F23:F36)</f>
        <v>44895</v>
      </c>
      <c r="G22" s="102">
        <v>45931144.299999997</v>
      </c>
      <c r="H22" s="101">
        <v>32372</v>
      </c>
      <c r="I22" s="102">
        <v>37296764.43</v>
      </c>
      <c r="J22" s="101">
        <f>SUM(J23:J36)</f>
        <v>43161</v>
      </c>
      <c r="K22" s="102">
        <f>SUM(K23:K36)</f>
        <v>49727098.579999998</v>
      </c>
      <c r="L22" s="106">
        <f t="shared" ref="L22" si="25">L23+L24+L25+L26+L27+L28+L29+L30+L31+L32+L33+L34+L35+L36</f>
        <v>59655</v>
      </c>
      <c r="M22" s="107"/>
      <c r="N22" s="52">
        <f>ROUND(O22/L22,2)</f>
        <v>1318.12</v>
      </c>
      <c r="O22" s="108">
        <f>O23+O24+O25+O26+O27+O28+O29+O30+O31+O32+O33+O34+O35+O36</f>
        <v>78632617.769999996</v>
      </c>
      <c r="P22" s="107">
        <f>C22-L22</f>
        <v>-21603</v>
      </c>
      <c r="Q22" s="107">
        <f>L22-F22</f>
        <v>14760</v>
      </c>
      <c r="R22" s="107" t="e">
        <f>L22-#REF!</f>
        <v>#REF!</v>
      </c>
      <c r="S22" s="107" t="e">
        <f>L22-#REF!</f>
        <v>#REF!</v>
      </c>
      <c r="T22" s="107"/>
      <c r="U22" s="107"/>
      <c r="V22" s="123" t="e">
        <f>ROUND(L22/#REF!*100,2)</f>
        <v>#REF!</v>
      </c>
      <c r="W22" s="124"/>
      <c r="X22" s="124"/>
      <c r="Y22" s="125"/>
      <c r="Z22" s="101">
        <f>Z23+Z24+Z25+Z26+Z27+Z28+Z29+Z30+Z31+Z32+Z33+Z34+Z35+Z36</f>
        <v>37670</v>
      </c>
      <c r="AA22" s="110">
        <f t="shared" si="14"/>
        <v>0.63146400000000003</v>
      </c>
      <c r="AB22" s="101">
        <f t="shared" ref="AB22:AC22" si="26">AB23+AB24+AB25+AB26+AB27+AB28+AB29+AB30+AB31+AB32+AB33+AB34+AB35+AB36</f>
        <v>284</v>
      </c>
      <c r="AC22" s="101">
        <f t="shared" si="26"/>
        <v>379</v>
      </c>
      <c r="AD22" s="101">
        <f>AD23+AD24+AD25+AD26+AD27+AD28+AD29+AD30+AD31+AD32+AD33+AD34+AD35+AD36</f>
        <v>38049</v>
      </c>
      <c r="AE22" s="126">
        <f>ROUND(AF22/Z22,2)</f>
        <v>1092.5899999999999</v>
      </c>
      <c r="AF22" s="141">
        <f>AF23+AF24+AF25+AF26+AF27+AF28+AF29+AF30+AF31+AF32+AF33+AF34+AF35+AF36</f>
        <v>41157790.329999998</v>
      </c>
      <c r="AG22" s="102">
        <f t="shared" ref="AG22:AH22" si="27">AG23+AG24+AG25+AG26+AG27+AG28+AG29+AG30+AG31+AG32+AG33+AG34+AG35+AG36</f>
        <v>244300</v>
      </c>
      <c r="AH22" s="102">
        <f t="shared" si="27"/>
        <v>325739.03000000003</v>
      </c>
      <c r="AI22" s="49">
        <f>AF22+AH22</f>
        <v>41483529.359999999</v>
      </c>
      <c r="AJ22" s="49">
        <f>E22-AI22</f>
        <v>0</v>
      </c>
      <c r="AK22" s="53"/>
      <c r="AL22" s="112">
        <f>C22-AD22</f>
        <v>3</v>
      </c>
    </row>
    <row r="23" spans="1:38" ht="33" customHeight="1" x14ac:dyDescent="0.25">
      <c r="A23" s="58" t="s">
        <v>68</v>
      </c>
      <c r="B23" s="90" t="s">
        <v>69</v>
      </c>
      <c r="C23" s="82"/>
      <c r="D23" s="82"/>
      <c r="E23" s="82"/>
      <c r="F23" s="91">
        <v>5577</v>
      </c>
      <c r="G23" s="142"/>
      <c r="H23" s="64">
        <v>4255</v>
      </c>
      <c r="I23" s="65">
        <v>14512996.550000001</v>
      </c>
      <c r="J23" s="64">
        <f>ROUND(H23/9*12,0)</f>
        <v>5673</v>
      </c>
      <c r="K23" s="65">
        <f>ROUND(J23*N23,2)</f>
        <v>19349525.129999999</v>
      </c>
      <c r="L23" s="100">
        <f>'[3]Диагностика_ТРАНСП_ (2)'!GG92</f>
        <v>11870</v>
      </c>
      <c r="M23" s="92">
        <f>'[2]Диагностика по МО'!U92</f>
        <v>100</v>
      </c>
      <c r="N23" s="67">
        <v>3410.81</v>
      </c>
      <c r="O23" s="67">
        <f>ROUND(L23*N23,2)</f>
        <v>40486314.700000003</v>
      </c>
      <c r="P23" s="114">
        <f>C23-L23</f>
        <v>-11870</v>
      </c>
      <c r="Q23" s="86">
        <f>L23-F23</f>
        <v>6293</v>
      </c>
      <c r="R23" s="86" t="e">
        <f>L23-#REF!</f>
        <v>#REF!</v>
      </c>
      <c r="S23" s="86" t="e">
        <f>L23-#REF!</f>
        <v>#REF!</v>
      </c>
      <c r="T23" s="114"/>
      <c r="U23" s="86"/>
      <c r="V23" s="94" t="e">
        <f>ROUND(L23/#REF!*100,2)</f>
        <v>#REF!</v>
      </c>
      <c r="W23" s="86">
        <f>L23</f>
        <v>11870</v>
      </c>
      <c r="X23" s="87">
        <f>ROUND(W23*N23,2)</f>
        <v>40486314.700000003</v>
      </c>
      <c r="Y23" s="88"/>
      <c r="Z23" s="143">
        <v>4571</v>
      </c>
      <c r="AA23" s="95">
        <f t="shared" si="14"/>
        <v>0.38508799999999999</v>
      </c>
      <c r="AB23" s="116"/>
      <c r="AC23" s="144"/>
      <c r="AD23" s="75">
        <f t="shared" ref="AD23:AD36" si="28">Z23+AC23</f>
        <v>4571</v>
      </c>
      <c r="AE23" s="145">
        <v>3410.81</v>
      </c>
      <c r="AF23" s="98">
        <f t="shared" ref="AF23:AF36" si="29">ROUND(Z23*AE23,2)</f>
        <v>15590812.51</v>
      </c>
      <c r="AG23" s="89"/>
      <c r="AH23" s="89"/>
      <c r="AI23" s="78">
        <f>AF23+AH23</f>
        <v>15590812.51</v>
      </c>
      <c r="AJ23" s="79"/>
      <c r="AK23" s="146"/>
    </row>
    <row r="24" spans="1:38" ht="42" customHeight="1" x14ac:dyDescent="0.25">
      <c r="A24" s="58" t="s">
        <v>70</v>
      </c>
      <c r="B24" s="83" t="s">
        <v>71</v>
      </c>
      <c r="C24" s="82"/>
      <c r="D24" s="82"/>
      <c r="E24" s="82"/>
      <c r="F24" s="91">
        <f>70+71</f>
        <v>141</v>
      </c>
      <c r="G24" s="93"/>
      <c r="H24" s="64">
        <v>358</v>
      </c>
      <c r="I24" s="147">
        <v>22783767.879999999</v>
      </c>
      <c r="J24" s="127">
        <f>ROUND(H24/9*12,0)</f>
        <v>477</v>
      </c>
      <c r="K24" s="65">
        <f t="shared" ref="K24:K36" si="30">ROUND(J24*N24,2)</f>
        <v>271308.06</v>
      </c>
      <c r="L24" s="100">
        <f>'[3]Диагностика_ТРАНСП_ (2)'!GH92+'[3]Диагностика_ТРАНСП_ (2)'!GI92</f>
        <v>827</v>
      </c>
      <c r="M24" s="92"/>
      <c r="N24" s="67">
        <v>568.78</v>
      </c>
      <c r="O24" s="67">
        <f>ROUND(L24*N24,2)</f>
        <v>470381.06</v>
      </c>
      <c r="P24" s="114"/>
      <c r="Q24" s="86"/>
      <c r="R24" s="86"/>
      <c r="S24" s="86" t="e">
        <f>L24-#REF!</f>
        <v>#REF!</v>
      </c>
      <c r="T24" s="114"/>
      <c r="U24" s="86"/>
      <c r="V24" s="94" t="e">
        <f>ROUND(L24/#REF!*100,2)</f>
        <v>#REF!</v>
      </c>
      <c r="W24" s="148"/>
      <c r="X24" s="149"/>
      <c r="Y24" s="150"/>
      <c r="Z24" s="75">
        <f t="shared" ref="Z24:Z36" si="31">J24</f>
        <v>477</v>
      </c>
      <c r="AA24" s="95">
        <f t="shared" si="14"/>
        <v>0.57678399999999996</v>
      </c>
      <c r="AB24" s="116"/>
      <c r="AC24" s="144"/>
      <c r="AD24" s="75">
        <f t="shared" si="28"/>
        <v>477</v>
      </c>
      <c r="AE24" s="151">
        <v>568.78</v>
      </c>
      <c r="AF24" s="98">
        <f t="shared" si="29"/>
        <v>271308.06</v>
      </c>
      <c r="AG24" s="89"/>
      <c r="AH24" s="89"/>
      <c r="AI24" s="78">
        <f t="shared" ref="AI24:AI36" si="32">AF24+AH24</f>
        <v>271308.06</v>
      </c>
      <c r="AJ24" s="79"/>
      <c r="AK24" s="146"/>
    </row>
    <row r="25" spans="1:38" ht="75" x14ac:dyDescent="0.25">
      <c r="A25" s="58" t="s">
        <v>72</v>
      </c>
      <c r="B25" s="90" t="s">
        <v>73</v>
      </c>
      <c r="C25" s="82"/>
      <c r="D25" s="82"/>
      <c r="E25" s="82"/>
      <c r="F25" s="91">
        <v>0</v>
      </c>
      <c r="G25" s="93"/>
      <c r="H25" s="64">
        <v>315</v>
      </c>
      <c r="I25" s="152"/>
      <c r="J25" s="127">
        <f>ROUND(H25/9*12,0)</f>
        <v>420</v>
      </c>
      <c r="K25" s="65">
        <f t="shared" si="30"/>
        <v>130103.4</v>
      </c>
      <c r="L25" s="100">
        <f>'[3]Диагностика_ТРАНСП_ (2)'!GJ92+'[3]Диагностика_ТРАНСП_ (2)'!GK92</f>
        <v>394</v>
      </c>
      <c r="M25" s="92"/>
      <c r="N25" s="67">
        <v>309.77</v>
      </c>
      <c r="O25" s="67">
        <f>ROUND(L25*N25,2)</f>
        <v>122049.38</v>
      </c>
      <c r="P25" s="114"/>
      <c r="Q25" s="86"/>
      <c r="R25" s="86"/>
      <c r="S25" s="86"/>
      <c r="T25" s="114"/>
      <c r="U25" s="86"/>
      <c r="V25" s="94"/>
      <c r="W25" s="148"/>
      <c r="X25" s="149"/>
      <c r="Y25" s="150"/>
      <c r="Z25" s="75">
        <f>L25</f>
        <v>394</v>
      </c>
      <c r="AA25" s="95">
        <f t="shared" si="14"/>
        <v>1</v>
      </c>
      <c r="AB25" s="116"/>
      <c r="AC25" s="144"/>
      <c r="AD25" s="75">
        <f t="shared" si="28"/>
        <v>394</v>
      </c>
      <c r="AE25" s="151">
        <v>309.77</v>
      </c>
      <c r="AF25" s="98">
        <f t="shared" si="29"/>
        <v>122049.38</v>
      </c>
      <c r="AG25" s="98"/>
      <c r="AH25" s="98"/>
      <c r="AI25" s="78">
        <f t="shared" si="32"/>
        <v>122049.38</v>
      </c>
      <c r="AJ25" s="79"/>
      <c r="AK25" s="146"/>
    </row>
    <row r="26" spans="1:38" ht="37.5" x14ac:dyDescent="0.25">
      <c r="A26" s="58" t="s">
        <v>74</v>
      </c>
      <c r="B26" s="90" t="s">
        <v>75</v>
      </c>
      <c r="C26" s="82"/>
      <c r="D26" s="82"/>
      <c r="E26" s="82"/>
      <c r="F26" s="91">
        <v>90</v>
      </c>
      <c r="G26" s="93"/>
      <c r="H26" s="64">
        <v>0</v>
      </c>
      <c r="I26" s="152"/>
      <c r="J26" s="127">
        <f>ROUND(H26/9*12,0)</f>
        <v>0</v>
      </c>
      <c r="K26" s="65">
        <f t="shared" si="30"/>
        <v>0</v>
      </c>
      <c r="L26" s="100">
        <f>'[3]Диагностика_ТРАНСП_ (2)'!GL92+'[3]Диагностика_ТРАНСП_ (2)'!GM92</f>
        <v>459</v>
      </c>
      <c r="M26" s="92"/>
      <c r="N26" s="67">
        <v>756.85</v>
      </c>
      <c r="O26" s="67">
        <f>ROUND(L26*N26,2)</f>
        <v>347394.15</v>
      </c>
      <c r="P26" s="114"/>
      <c r="Q26" s="86"/>
      <c r="R26" s="86"/>
      <c r="S26" s="86"/>
      <c r="T26" s="114"/>
      <c r="U26" s="86"/>
      <c r="V26" s="94"/>
      <c r="W26" s="148"/>
      <c r="X26" s="149"/>
      <c r="Y26" s="150"/>
      <c r="Z26" s="75">
        <f t="shared" si="31"/>
        <v>0</v>
      </c>
      <c r="AA26" s="95">
        <f t="shared" si="14"/>
        <v>0</v>
      </c>
      <c r="AB26" s="116"/>
      <c r="AC26" s="144"/>
      <c r="AD26" s="75">
        <f t="shared" si="28"/>
        <v>0</v>
      </c>
      <c r="AE26" s="151">
        <v>756.85</v>
      </c>
      <c r="AF26" s="98">
        <f t="shared" si="29"/>
        <v>0</v>
      </c>
      <c r="AG26" s="98"/>
      <c r="AH26" s="98"/>
      <c r="AI26" s="78">
        <f t="shared" si="32"/>
        <v>0</v>
      </c>
      <c r="AJ26" s="79"/>
      <c r="AK26" s="146"/>
    </row>
    <row r="27" spans="1:38" ht="18.75" x14ac:dyDescent="0.25">
      <c r="A27" s="58" t="s">
        <v>76</v>
      </c>
      <c r="B27" s="90" t="s">
        <v>77</v>
      </c>
      <c r="C27" s="82"/>
      <c r="D27" s="82"/>
      <c r="E27" s="82"/>
      <c r="F27" s="91">
        <v>48</v>
      </c>
      <c r="G27" s="93"/>
      <c r="H27" s="64">
        <v>64</v>
      </c>
      <c r="I27" s="152"/>
      <c r="J27" s="127">
        <f t="shared" ref="J27:J36" si="33">ROUND(H27/9*12,0)</f>
        <v>85</v>
      </c>
      <c r="K27" s="65">
        <f t="shared" si="30"/>
        <v>35092.25</v>
      </c>
      <c r="L27" s="100">
        <f>'[3]Диагностика_ТРАНСП_ (2)'!GN92</f>
        <v>102</v>
      </c>
      <c r="M27" s="92"/>
      <c r="N27" s="67">
        <v>412.85</v>
      </c>
      <c r="O27" s="67">
        <f>ROUND(L27*N27,2)</f>
        <v>42110.7</v>
      </c>
      <c r="P27" s="114"/>
      <c r="Q27" s="86"/>
      <c r="R27" s="86"/>
      <c r="S27" s="86"/>
      <c r="T27" s="114"/>
      <c r="U27" s="86"/>
      <c r="V27" s="94"/>
      <c r="W27" s="148"/>
      <c r="X27" s="149"/>
      <c r="Y27" s="150"/>
      <c r="Z27" s="75">
        <f t="shared" si="31"/>
        <v>85</v>
      </c>
      <c r="AA27" s="95">
        <f t="shared" si="14"/>
        <v>0.83333299999999999</v>
      </c>
      <c r="AB27" s="116"/>
      <c r="AC27" s="144"/>
      <c r="AD27" s="75">
        <f t="shared" si="28"/>
        <v>85</v>
      </c>
      <c r="AE27" s="151">
        <v>412.85</v>
      </c>
      <c r="AF27" s="98">
        <f t="shared" si="29"/>
        <v>35092.25</v>
      </c>
      <c r="AG27" s="98"/>
      <c r="AH27" s="98"/>
      <c r="AI27" s="78">
        <f t="shared" si="32"/>
        <v>35092.25</v>
      </c>
      <c r="AJ27" s="79"/>
      <c r="AK27" s="146"/>
    </row>
    <row r="28" spans="1:38" ht="37.5" x14ac:dyDescent="0.25">
      <c r="A28" s="58" t="s">
        <v>78</v>
      </c>
      <c r="B28" s="90" t="s">
        <v>79</v>
      </c>
      <c r="C28" s="82"/>
      <c r="D28" s="82"/>
      <c r="E28" s="82"/>
      <c r="F28" s="91">
        <v>9610</v>
      </c>
      <c r="G28" s="87"/>
      <c r="H28" s="64">
        <v>8013</v>
      </c>
      <c r="I28" s="152"/>
      <c r="J28" s="127">
        <f t="shared" si="33"/>
        <v>10684</v>
      </c>
      <c r="K28" s="65">
        <f t="shared" si="30"/>
        <v>8782675.3599999994</v>
      </c>
      <c r="L28" s="100">
        <f>'[3]Диагностика_ТРАНСП_ (2)'!GO92</f>
        <v>13878</v>
      </c>
      <c r="M28" s="92"/>
      <c r="N28" s="67">
        <v>822.04</v>
      </c>
      <c r="O28" s="67">
        <f t="shared" ref="O28:O36" si="34">ROUND(L28*N28,2)</f>
        <v>11408271.119999999</v>
      </c>
      <c r="P28" s="114"/>
      <c r="Q28" s="86"/>
      <c r="R28" s="86"/>
      <c r="S28" s="86"/>
      <c r="T28" s="114"/>
      <c r="U28" s="86"/>
      <c r="V28" s="94"/>
      <c r="W28" s="148"/>
      <c r="X28" s="149"/>
      <c r="Y28" s="150"/>
      <c r="Z28" s="75">
        <v>8268</v>
      </c>
      <c r="AA28" s="95">
        <f t="shared" si="14"/>
        <v>0.59576300000000004</v>
      </c>
      <c r="AB28" s="116">
        <v>284</v>
      </c>
      <c r="AC28" s="97">
        <f>ROUND(AB28/9*12,0)</f>
        <v>379</v>
      </c>
      <c r="AD28" s="75">
        <f t="shared" si="28"/>
        <v>8647</v>
      </c>
      <c r="AE28" s="151">
        <v>822.04</v>
      </c>
      <c r="AF28" s="98">
        <f t="shared" si="29"/>
        <v>6796626.7199999997</v>
      </c>
      <c r="AG28" s="98">
        <v>244300</v>
      </c>
      <c r="AH28" s="99">
        <f>ROUND(AG28/9*12,0)+6.03</f>
        <v>325739.03000000003</v>
      </c>
      <c r="AI28" s="78">
        <f t="shared" si="32"/>
        <v>7122365.75</v>
      </c>
      <c r="AJ28" s="79"/>
      <c r="AK28" s="146"/>
    </row>
    <row r="29" spans="1:38" ht="75" x14ac:dyDescent="0.25">
      <c r="A29" s="58" t="s">
        <v>80</v>
      </c>
      <c r="B29" s="90" t="s">
        <v>81</v>
      </c>
      <c r="C29" s="82"/>
      <c r="D29" s="82"/>
      <c r="E29" s="82"/>
      <c r="F29" s="91">
        <v>861</v>
      </c>
      <c r="G29" s="87"/>
      <c r="H29" s="64">
        <v>750</v>
      </c>
      <c r="I29" s="152"/>
      <c r="J29" s="127">
        <f t="shared" si="33"/>
        <v>1000</v>
      </c>
      <c r="K29" s="65">
        <f t="shared" si="30"/>
        <v>1568990</v>
      </c>
      <c r="L29" s="100">
        <f>'[3]Диагностика_ТРАНСП_ (2)'!GP92+'[3]Диагностика_ТРАНСП_ (2)'!GQ92+'[3]Диагностика_ТРАНСП_ (2)'!GR92</f>
        <v>1195</v>
      </c>
      <c r="M29" s="92"/>
      <c r="N29" s="67">
        <v>1568.99</v>
      </c>
      <c r="O29" s="67">
        <f t="shared" si="34"/>
        <v>1874943.05</v>
      </c>
      <c r="P29" s="114"/>
      <c r="Q29" s="86"/>
      <c r="R29" s="86"/>
      <c r="S29" s="86"/>
      <c r="T29" s="114"/>
      <c r="U29" s="86"/>
      <c r="V29" s="94"/>
      <c r="W29" s="148"/>
      <c r="X29" s="149"/>
      <c r="Y29" s="150"/>
      <c r="Z29" s="75">
        <v>0</v>
      </c>
      <c r="AA29" s="95">
        <f t="shared" si="14"/>
        <v>0</v>
      </c>
      <c r="AB29" s="116"/>
      <c r="AC29" s="144"/>
      <c r="AD29" s="75">
        <f t="shared" si="28"/>
        <v>0</v>
      </c>
      <c r="AE29" s="151">
        <v>1568.99</v>
      </c>
      <c r="AF29" s="98">
        <f t="shared" si="29"/>
        <v>0</v>
      </c>
      <c r="AG29" s="98"/>
      <c r="AH29" s="98"/>
      <c r="AI29" s="78">
        <f t="shared" si="32"/>
        <v>0</v>
      </c>
      <c r="AJ29" s="79"/>
      <c r="AK29" s="146"/>
    </row>
    <row r="30" spans="1:38" ht="37.5" x14ac:dyDescent="0.25">
      <c r="A30" s="58" t="s">
        <v>82</v>
      </c>
      <c r="B30" s="90" t="s">
        <v>83</v>
      </c>
      <c r="C30" s="82"/>
      <c r="D30" s="82"/>
      <c r="E30" s="82"/>
      <c r="F30" s="91">
        <f>81+152</f>
        <v>233</v>
      </c>
      <c r="G30" s="87"/>
      <c r="H30" s="64">
        <v>43</v>
      </c>
      <c r="I30" s="152"/>
      <c r="J30" s="127">
        <f t="shared" si="33"/>
        <v>57</v>
      </c>
      <c r="K30" s="65">
        <f t="shared" si="30"/>
        <v>36068.46</v>
      </c>
      <c r="L30" s="100">
        <f>'[3]Диагностика_ТРАНСП_ (2)'!GS92+'[3]Диагностика_ТРАНСП_ (2)'!GT92</f>
        <v>764</v>
      </c>
      <c r="M30" s="92"/>
      <c r="N30" s="67">
        <v>632.78</v>
      </c>
      <c r="O30" s="67">
        <f t="shared" si="34"/>
        <v>483443.92</v>
      </c>
      <c r="P30" s="114"/>
      <c r="Q30" s="86"/>
      <c r="R30" s="86"/>
      <c r="S30" s="86"/>
      <c r="T30" s="114"/>
      <c r="U30" s="86"/>
      <c r="V30" s="94"/>
      <c r="W30" s="148"/>
      <c r="X30" s="149"/>
      <c r="Y30" s="150"/>
      <c r="Z30" s="75">
        <f t="shared" si="31"/>
        <v>57</v>
      </c>
      <c r="AA30" s="95">
        <f t="shared" si="14"/>
        <v>7.4607000000000007E-2</v>
      </c>
      <c r="AB30" s="116"/>
      <c r="AC30" s="144"/>
      <c r="AD30" s="75">
        <f t="shared" si="28"/>
        <v>57</v>
      </c>
      <c r="AE30" s="151">
        <v>632.78</v>
      </c>
      <c r="AF30" s="98">
        <f t="shared" si="29"/>
        <v>36068.46</v>
      </c>
      <c r="AG30" s="98"/>
      <c r="AH30" s="98"/>
      <c r="AI30" s="78">
        <f t="shared" si="32"/>
        <v>36068.46</v>
      </c>
      <c r="AJ30" s="79"/>
      <c r="AK30" s="146"/>
    </row>
    <row r="31" spans="1:38" ht="18.75" x14ac:dyDescent="0.25">
      <c r="A31" s="58" t="s">
        <v>84</v>
      </c>
      <c r="B31" s="90" t="s">
        <v>85</v>
      </c>
      <c r="C31" s="82"/>
      <c r="D31" s="82"/>
      <c r="E31" s="82"/>
      <c r="F31" s="91">
        <v>989</v>
      </c>
      <c r="G31" s="87"/>
      <c r="H31" s="64">
        <v>699</v>
      </c>
      <c r="I31" s="152"/>
      <c r="J31" s="127">
        <f t="shared" si="33"/>
        <v>932</v>
      </c>
      <c r="K31" s="65">
        <f t="shared" si="30"/>
        <v>848688.52</v>
      </c>
      <c r="L31" s="100">
        <f>'[3]Диагностика_ТРАНСП_ (2)'!GU92</f>
        <v>1847</v>
      </c>
      <c r="M31" s="92"/>
      <c r="N31" s="67">
        <v>910.61</v>
      </c>
      <c r="O31" s="67">
        <f t="shared" si="34"/>
        <v>1681896.67</v>
      </c>
      <c r="P31" s="114"/>
      <c r="Q31" s="86"/>
      <c r="R31" s="86"/>
      <c r="S31" s="86"/>
      <c r="T31" s="114"/>
      <c r="U31" s="86"/>
      <c r="V31" s="94"/>
      <c r="W31" s="148"/>
      <c r="X31" s="149"/>
      <c r="Y31" s="150"/>
      <c r="Z31" s="75">
        <f t="shared" si="31"/>
        <v>932</v>
      </c>
      <c r="AA31" s="95">
        <f t="shared" si="14"/>
        <v>0.50460199999999999</v>
      </c>
      <c r="AB31" s="116"/>
      <c r="AC31" s="144"/>
      <c r="AD31" s="75">
        <f t="shared" si="28"/>
        <v>932</v>
      </c>
      <c r="AE31" s="151">
        <v>910.61</v>
      </c>
      <c r="AF31" s="98">
        <f t="shared" si="29"/>
        <v>848688.52</v>
      </c>
      <c r="AG31" s="98"/>
      <c r="AH31" s="98"/>
      <c r="AI31" s="78">
        <f t="shared" si="32"/>
        <v>848688.52</v>
      </c>
      <c r="AJ31" s="79"/>
      <c r="AK31" s="146"/>
    </row>
    <row r="32" spans="1:38" ht="18.75" x14ac:dyDescent="0.25">
      <c r="A32" s="58" t="s">
        <v>86</v>
      </c>
      <c r="B32" s="90" t="s">
        <v>87</v>
      </c>
      <c r="C32" s="82"/>
      <c r="D32" s="82"/>
      <c r="E32" s="82"/>
      <c r="F32" s="91">
        <v>26638</v>
      </c>
      <c r="G32" s="87"/>
      <c r="H32" s="64">
        <v>17349</v>
      </c>
      <c r="I32" s="152"/>
      <c r="J32" s="127">
        <f t="shared" si="33"/>
        <v>23132</v>
      </c>
      <c r="K32" s="65">
        <f t="shared" si="30"/>
        <v>18227784.68</v>
      </c>
      <c r="L32" s="100">
        <f>'[3]Диагностика_ТРАНСП_ (2)'!GV92</f>
        <v>25357</v>
      </c>
      <c r="M32" s="92"/>
      <c r="N32" s="67">
        <v>787.99</v>
      </c>
      <c r="O32" s="67">
        <f t="shared" si="34"/>
        <v>19981062.43</v>
      </c>
      <c r="P32" s="114"/>
      <c r="Q32" s="86"/>
      <c r="R32" s="86"/>
      <c r="S32" s="86"/>
      <c r="T32" s="114"/>
      <c r="U32" s="86"/>
      <c r="V32" s="94"/>
      <c r="W32" s="148"/>
      <c r="X32" s="149"/>
      <c r="Y32" s="150"/>
      <c r="Z32" s="75">
        <v>20096</v>
      </c>
      <c r="AA32" s="95">
        <f t="shared" si="14"/>
        <v>0.79252299999999998</v>
      </c>
      <c r="AB32" s="116"/>
      <c r="AC32" s="144"/>
      <c r="AD32" s="75">
        <f t="shared" si="28"/>
        <v>20096</v>
      </c>
      <c r="AE32" s="151">
        <v>787.99</v>
      </c>
      <c r="AF32" s="98">
        <f t="shared" si="29"/>
        <v>15835447.039999999</v>
      </c>
      <c r="AG32" s="98"/>
      <c r="AH32" s="98"/>
      <c r="AI32" s="78">
        <f t="shared" si="32"/>
        <v>15835447.039999999</v>
      </c>
      <c r="AJ32" s="79"/>
      <c r="AK32" s="146"/>
    </row>
    <row r="33" spans="1:41" ht="75" x14ac:dyDescent="0.25">
      <c r="A33" s="58" t="s">
        <v>88</v>
      </c>
      <c r="B33" s="90" t="s">
        <v>89</v>
      </c>
      <c r="C33" s="82"/>
      <c r="D33" s="82"/>
      <c r="E33" s="82"/>
      <c r="F33" s="91">
        <v>54</v>
      </c>
      <c r="G33" s="87"/>
      <c r="H33" s="64">
        <v>199</v>
      </c>
      <c r="I33" s="152"/>
      <c r="J33" s="127">
        <f t="shared" si="33"/>
        <v>265</v>
      </c>
      <c r="K33" s="65">
        <f t="shared" si="30"/>
        <v>233451.75</v>
      </c>
      <c r="L33" s="100">
        <f>'[3]Диагностика_ТРАНСП_ (2)'!GW92+'[3]Диагностика_ТРАНСП_ (2)'!GX92</f>
        <v>289</v>
      </c>
      <c r="M33" s="92"/>
      <c r="N33" s="67">
        <v>880.95</v>
      </c>
      <c r="O33" s="67">
        <f t="shared" si="34"/>
        <v>254594.55</v>
      </c>
      <c r="P33" s="114"/>
      <c r="Q33" s="86"/>
      <c r="R33" s="86"/>
      <c r="S33" s="86"/>
      <c r="T33" s="114"/>
      <c r="U33" s="86"/>
      <c r="V33" s="94"/>
      <c r="W33" s="148"/>
      <c r="X33" s="149"/>
      <c r="Y33" s="150"/>
      <c r="Z33" s="75">
        <f t="shared" si="31"/>
        <v>265</v>
      </c>
      <c r="AA33" s="95">
        <f t="shared" si="14"/>
        <v>0.91695499999999996</v>
      </c>
      <c r="AB33" s="116"/>
      <c r="AC33" s="144"/>
      <c r="AD33" s="75">
        <f t="shared" si="28"/>
        <v>265</v>
      </c>
      <c r="AE33" s="151">
        <v>880.95</v>
      </c>
      <c r="AF33" s="98">
        <f t="shared" si="29"/>
        <v>233451.75</v>
      </c>
      <c r="AG33" s="98"/>
      <c r="AH33" s="98"/>
      <c r="AI33" s="78">
        <f t="shared" si="32"/>
        <v>233451.75</v>
      </c>
      <c r="AJ33" s="79"/>
      <c r="AK33" s="146"/>
    </row>
    <row r="34" spans="1:41" ht="18.75" x14ac:dyDescent="0.25">
      <c r="A34" s="58" t="s">
        <v>90</v>
      </c>
      <c r="B34" s="90" t="s">
        <v>91</v>
      </c>
      <c r="C34" s="82"/>
      <c r="D34" s="82"/>
      <c r="E34" s="82"/>
      <c r="F34" s="91">
        <f>541+77</f>
        <v>618</v>
      </c>
      <c r="G34" s="87"/>
      <c r="H34" s="64">
        <f>52+252</f>
        <v>304</v>
      </c>
      <c r="I34" s="152"/>
      <c r="J34" s="127">
        <f t="shared" si="33"/>
        <v>405</v>
      </c>
      <c r="K34" s="65">
        <f t="shared" si="30"/>
        <v>221952.15</v>
      </c>
      <c r="L34" s="100">
        <f>'[3]Диагностика_ТРАНСП_ (2)'!GY92+'[3]Диагностика_ТРАНСП_ (2)'!GZ92</f>
        <v>2494</v>
      </c>
      <c r="M34" s="92"/>
      <c r="N34" s="67">
        <v>548.03</v>
      </c>
      <c r="O34" s="67">
        <f t="shared" si="34"/>
        <v>1366786.82</v>
      </c>
      <c r="P34" s="114"/>
      <c r="Q34" s="86"/>
      <c r="R34" s="86"/>
      <c r="S34" s="86"/>
      <c r="T34" s="114"/>
      <c r="U34" s="86"/>
      <c r="V34" s="94"/>
      <c r="W34" s="148"/>
      <c r="X34" s="149"/>
      <c r="Y34" s="150"/>
      <c r="Z34" s="75">
        <v>2494</v>
      </c>
      <c r="AA34" s="95">
        <f t="shared" si="14"/>
        <v>1</v>
      </c>
      <c r="AB34" s="116"/>
      <c r="AC34" s="144"/>
      <c r="AD34" s="75">
        <f t="shared" si="28"/>
        <v>2494</v>
      </c>
      <c r="AE34" s="151">
        <v>548.03</v>
      </c>
      <c r="AF34" s="98">
        <f t="shared" si="29"/>
        <v>1366786.82</v>
      </c>
      <c r="AG34" s="98"/>
      <c r="AH34" s="98"/>
      <c r="AI34" s="78">
        <f t="shared" si="32"/>
        <v>1366786.82</v>
      </c>
      <c r="AJ34" s="79"/>
      <c r="AK34" s="146"/>
    </row>
    <row r="35" spans="1:41" ht="18.75" x14ac:dyDescent="0.25">
      <c r="A35" s="58" t="s">
        <v>92</v>
      </c>
      <c r="B35" s="90" t="s">
        <v>93</v>
      </c>
      <c r="C35" s="82"/>
      <c r="D35" s="82"/>
      <c r="E35" s="82"/>
      <c r="F35" s="91">
        <v>36</v>
      </c>
      <c r="G35" s="87"/>
      <c r="H35" s="64">
        <v>23</v>
      </c>
      <c r="I35" s="152"/>
      <c r="J35" s="127">
        <f t="shared" si="33"/>
        <v>31</v>
      </c>
      <c r="K35" s="65">
        <f t="shared" si="30"/>
        <v>21458.82</v>
      </c>
      <c r="L35" s="100">
        <f>'[3]Диагностика_ТРАНСП_ (2)'!HA92</f>
        <v>122</v>
      </c>
      <c r="M35" s="92"/>
      <c r="N35" s="67">
        <v>692.22</v>
      </c>
      <c r="O35" s="67">
        <f t="shared" si="34"/>
        <v>84450.84</v>
      </c>
      <c r="P35" s="114"/>
      <c r="Q35" s="86"/>
      <c r="R35" s="86"/>
      <c r="S35" s="86"/>
      <c r="T35" s="114"/>
      <c r="U35" s="86"/>
      <c r="V35" s="94"/>
      <c r="W35" s="148"/>
      <c r="X35" s="149"/>
      <c r="Y35" s="150"/>
      <c r="Z35" s="75">
        <f t="shared" si="31"/>
        <v>31</v>
      </c>
      <c r="AA35" s="95">
        <f t="shared" si="14"/>
        <v>0.25409799999999999</v>
      </c>
      <c r="AB35" s="116"/>
      <c r="AC35" s="144"/>
      <c r="AD35" s="75">
        <f t="shared" si="28"/>
        <v>31</v>
      </c>
      <c r="AE35" s="151">
        <v>692.22</v>
      </c>
      <c r="AF35" s="98">
        <f t="shared" si="29"/>
        <v>21458.82</v>
      </c>
      <c r="AG35" s="98"/>
      <c r="AH35" s="98"/>
      <c r="AI35" s="78">
        <f t="shared" si="32"/>
        <v>21458.82</v>
      </c>
      <c r="AJ35" s="79"/>
      <c r="AK35" s="146"/>
    </row>
    <row r="36" spans="1:41" ht="18.75" x14ac:dyDescent="0.25">
      <c r="A36" s="58" t="s">
        <v>94</v>
      </c>
      <c r="B36" s="90" t="s">
        <v>95</v>
      </c>
      <c r="C36" s="82"/>
      <c r="D36" s="82"/>
      <c r="E36" s="82"/>
      <c r="F36" s="91">
        <v>0</v>
      </c>
      <c r="G36" s="87"/>
      <c r="H36" s="64">
        <v>0</v>
      </c>
      <c r="I36" s="153"/>
      <c r="J36" s="127">
        <f t="shared" si="33"/>
        <v>0</v>
      </c>
      <c r="K36" s="65">
        <f t="shared" si="30"/>
        <v>0</v>
      </c>
      <c r="L36" s="100">
        <f>'[3]Диагностика_ТРАНСП_ (2)'!HB92</f>
        <v>57</v>
      </c>
      <c r="M36" s="92"/>
      <c r="N36" s="67">
        <v>507.34</v>
      </c>
      <c r="O36" s="67">
        <f t="shared" si="34"/>
        <v>28918.38</v>
      </c>
      <c r="P36" s="114"/>
      <c r="Q36" s="86"/>
      <c r="R36" s="86"/>
      <c r="S36" s="86"/>
      <c r="T36" s="114"/>
      <c r="U36" s="86"/>
      <c r="V36" s="94"/>
      <c r="W36" s="148"/>
      <c r="X36" s="149"/>
      <c r="Y36" s="150"/>
      <c r="Z36" s="154">
        <f t="shared" si="31"/>
        <v>0</v>
      </c>
      <c r="AA36" s="95">
        <f t="shared" si="14"/>
        <v>0</v>
      </c>
      <c r="AB36" s="116"/>
      <c r="AC36" s="144"/>
      <c r="AD36" s="75">
        <f t="shared" si="28"/>
        <v>0</v>
      </c>
      <c r="AE36" s="151">
        <v>507.34</v>
      </c>
      <c r="AF36" s="98">
        <f t="shared" si="29"/>
        <v>0</v>
      </c>
      <c r="AG36" s="98"/>
      <c r="AH36" s="98"/>
      <c r="AI36" s="78">
        <f t="shared" si="32"/>
        <v>0</v>
      </c>
      <c r="AJ36" s="79"/>
      <c r="AK36" s="146"/>
    </row>
    <row r="37" spans="1:41" ht="123.75" customHeight="1" x14ac:dyDescent="0.3">
      <c r="A37" s="46">
        <v>4</v>
      </c>
      <c r="B37" s="47" t="s">
        <v>96</v>
      </c>
      <c r="C37" s="101">
        <f>ROUND(0.015192*E58,0)</f>
        <v>18697</v>
      </c>
      <c r="D37" s="49">
        <f>ROUND(2242.1*1.007,2)</f>
        <v>2257.79</v>
      </c>
      <c r="E37" s="49">
        <f>ROUND(C37*D37,2)</f>
        <v>42213899.630000003</v>
      </c>
      <c r="F37" s="101">
        <f>SUM(F38:F45)</f>
        <v>11681</v>
      </c>
      <c r="G37" s="102">
        <v>34159227.450000003</v>
      </c>
      <c r="H37" s="101">
        <f>SUM(H38:H45)</f>
        <v>7517</v>
      </c>
      <c r="I37" s="49">
        <v>10088290.84</v>
      </c>
      <c r="J37" s="155">
        <f>ROUND(H37/9*12,0)</f>
        <v>10023</v>
      </c>
      <c r="K37" s="122">
        <f>ROUND(I37/9*12,2)</f>
        <v>13451054.449999999</v>
      </c>
      <c r="L37" s="106">
        <f>SUM(L38:L45)</f>
        <v>17373</v>
      </c>
      <c r="M37" s="107"/>
      <c r="N37" s="108">
        <f>ROUND(O37/L37,2)</f>
        <v>1847.66</v>
      </c>
      <c r="O37" s="108">
        <f>SUM(O38:O45)</f>
        <v>32099441.469999999</v>
      </c>
      <c r="P37" s="107">
        <f>C37-L37</f>
        <v>1324</v>
      </c>
      <c r="Q37" s="107">
        <f>L37-F37</f>
        <v>5692</v>
      </c>
      <c r="R37" s="107" t="e">
        <f>L37-#REF!</f>
        <v>#REF!</v>
      </c>
      <c r="S37" s="107" t="e">
        <f>L37-#REF!</f>
        <v>#REF!</v>
      </c>
      <c r="T37" s="107"/>
      <c r="U37" s="107"/>
      <c r="V37" s="123"/>
      <c r="W37" s="124"/>
      <c r="X37" s="124"/>
      <c r="Y37" s="125"/>
      <c r="Z37" s="101">
        <f>SUM(Z38:Z45)</f>
        <v>17373</v>
      </c>
      <c r="AA37" s="156">
        <f t="shared" si="12"/>
        <v>1</v>
      </c>
      <c r="AB37" s="101">
        <f>SUM(AB38:AB45)</f>
        <v>993</v>
      </c>
      <c r="AC37" s="101">
        <f>SUM(AC38:AC45)</f>
        <v>1324</v>
      </c>
      <c r="AD37" s="101">
        <f t="shared" si="2"/>
        <v>18697</v>
      </c>
      <c r="AE37" s="126">
        <f>ROUND(AF37/Z37,2)</f>
        <v>1847.66</v>
      </c>
      <c r="AF37" s="157">
        <f>AF38+AF39+AF40+AF41+AF42+AF43+AF44+AF45</f>
        <v>32099441.469999999</v>
      </c>
      <c r="AG37" s="111">
        <f>SUM(AG38:AG45)</f>
        <v>7586200</v>
      </c>
      <c r="AH37" s="111">
        <f>SUM(AH38:AH45)</f>
        <v>10114458.16</v>
      </c>
      <c r="AI37" s="49">
        <f>AF37+AH37</f>
        <v>42213899.629999995</v>
      </c>
      <c r="AJ37" s="49">
        <f>E37-AI37</f>
        <v>0</v>
      </c>
      <c r="AK37" s="49">
        <f>SUM(AK38:AK45)</f>
        <v>0</v>
      </c>
      <c r="AN37" s="2">
        <v>7586200</v>
      </c>
      <c r="AO37" s="2">
        <f>AN37/AB37</f>
        <v>7639.6777442094663</v>
      </c>
    </row>
    <row r="38" spans="1:41" ht="63" customHeight="1" x14ac:dyDescent="0.3">
      <c r="A38" s="158" t="s">
        <v>97</v>
      </c>
      <c r="B38" s="159" t="s">
        <v>98</v>
      </c>
      <c r="C38" s="127"/>
      <c r="D38" s="128"/>
      <c r="E38" s="128"/>
      <c r="F38" s="160">
        <v>1612</v>
      </c>
      <c r="G38" s="69"/>
      <c r="H38" s="160">
        <v>1121</v>
      </c>
      <c r="I38" s="160"/>
      <c r="J38" s="160">
        <f>ROUND(H38/9*12,0)</f>
        <v>1495</v>
      </c>
      <c r="K38" s="161"/>
      <c r="L38" s="84">
        <f>'[3]Диагностика_ТРАНСП_ (2)'!IO92</f>
        <v>2335</v>
      </c>
      <c r="M38" s="66"/>
      <c r="N38" s="162">
        <v>799.76</v>
      </c>
      <c r="O38" s="67">
        <f t="shared" si="7"/>
        <v>1867439.6</v>
      </c>
      <c r="P38" s="132"/>
      <c r="Q38" s="132"/>
      <c r="R38" s="132"/>
      <c r="S38" s="132"/>
      <c r="T38" s="132"/>
      <c r="U38" s="132"/>
      <c r="V38" s="133"/>
      <c r="W38" s="134"/>
      <c r="X38" s="134"/>
      <c r="Y38" s="125"/>
      <c r="Z38" s="75">
        <f>L38</f>
        <v>2335</v>
      </c>
      <c r="AA38" s="163">
        <f t="shared" si="12"/>
        <v>1</v>
      </c>
      <c r="AB38" s="127">
        <v>125</v>
      </c>
      <c r="AC38" s="127">
        <f t="shared" ref="AC38:AC53" si="35">ROUND(AB38/9*12,0)</f>
        <v>167</v>
      </c>
      <c r="AD38" s="75">
        <f t="shared" si="2"/>
        <v>2502</v>
      </c>
      <c r="AE38" s="164">
        <v>799.76</v>
      </c>
      <c r="AF38" s="165">
        <f t="shared" ref="AF38:AF45" si="36">ROUND(Z38*AE38,2)</f>
        <v>1867439.6</v>
      </c>
      <c r="AG38" s="136">
        <f>ROUND(AB38*$AO$37,2)</f>
        <v>954959.72</v>
      </c>
      <c r="AH38" s="98">
        <f>ROUND(AG38/9*12,0)-472.84</f>
        <v>1272807.1599999999</v>
      </c>
      <c r="AI38" s="128">
        <f>AF38+AH38</f>
        <v>3140246.76</v>
      </c>
      <c r="AJ38" s="128"/>
      <c r="AK38" s="80"/>
    </row>
    <row r="39" spans="1:41" ht="75" x14ac:dyDescent="0.3">
      <c r="A39" s="158" t="s">
        <v>99</v>
      </c>
      <c r="B39" s="159" t="s">
        <v>100</v>
      </c>
      <c r="C39" s="127"/>
      <c r="D39" s="128"/>
      <c r="E39" s="128"/>
      <c r="F39" s="160">
        <v>3903</v>
      </c>
      <c r="G39" s="69"/>
      <c r="H39" s="160">
        <v>2711</v>
      </c>
      <c r="I39" s="160"/>
      <c r="J39" s="160">
        <f>ROUND(H39/9*12,0)</f>
        <v>3615</v>
      </c>
      <c r="K39" s="161"/>
      <c r="L39" s="84">
        <f>'[3]Диагностика_ТРАНСП_ (2)'!IP92</f>
        <v>5055</v>
      </c>
      <c r="M39" s="66"/>
      <c r="N39" s="162">
        <v>1031.19</v>
      </c>
      <c r="O39" s="67">
        <f t="shared" si="7"/>
        <v>5212665.45</v>
      </c>
      <c r="P39" s="132"/>
      <c r="Q39" s="132"/>
      <c r="R39" s="132"/>
      <c r="S39" s="132"/>
      <c r="T39" s="132"/>
      <c r="U39" s="132"/>
      <c r="V39" s="133"/>
      <c r="W39" s="134"/>
      <c r="X39" s="134"/>
      <c r="Y39" s="125"/>
      <c r="Z39" s="75">
        <f t="shared" ref="Z39:Z45" si="37">L39</f>
        <v>5055</v>
      </c>
      <c r="AA39" s="163">
        <f t="shared" si="12"/>
        <v>1</v>
      </c>
      <c r="AB39" s="127">
        <v>124</v>
      </c>
      <c r="AC39" s="127">
        <f>ROUND(AB39/9*12,0)+1</f>
        <v>166</v>
      </c>
      <c r="AD39" s="75">
        <f t="shared" si="2"/>
        <v>5221</v>
      </c>
      <c r="AE39" s="164">
        <v>1031.19</v>
      </c>
      <c r="AF39" s="165">
        <f t="shared" si="36"/>
        <v>5212665.45</v>
      </c>
      <c r="AG39" s="136">
        <f t="shared" ref="AG39:AG45" si="38">ROUND(AB39*$AO$37,2)</f>
        <v>947320.04</v>
      </c>
      <c r="AH39" s="98">
        <f t="shared" ref="AH39:AH53" si="39">ROUND(AG39/9*12,0)</f>
        <v>1263093</v>
      </c>
      <c r="AI39" s="128">
        <f t="shared" ref="AI39:AI54" si="40">AF39+AH39</f>
        <v>6475758.4500000002</v>
      </c>
      <c r="AJ39" s="128"/>
      <c r="AK39" s="80"/>
    </row>
    <row r="40" spans="1:41" ht="75" x14ac:dyDescent="0.3">
      <c r="A40" s="158" t="s">
        <v>101</v>
      </c>
      <c r="B40" s="159" t="s">
        <v>102</v>
      </c>
      <c r="C40" s="127"/>
      <c r="D40" s="128"/>
      <c r="E40" s="128"/>
      <c r="F40" s="160">
        <v>4612</v>
      </c>
      <c r="G40" s="69"/>
      <c r="H40" s="160">
        <v>3204</v>
      </c>
      <c r="I40" s="160"/>
      <c r="J40" s="160">
        <f t="shared" ref="J40:J45" si="41">ROUND(H40/9*12,0)</f>
        <v>4272</v>
      </c>
      <c r="K40" s="161"/>
      <c r="L40" s="84">
        <f>'[3]Диагностика_ТРАНСП_ (2)'!IQ92</f>
        <v>4915</v>
      </c>
      <c r="M40" s="66"/>
      <c r="N40" s="162">
        <v>1236.22</v>
      </c>
      <c r="O40" s="67">
        <f t="shared" si="7"/>
        <v>6076021.2999999998</v>
      </c>
      <c r="P40" s="132"/>
      <c r="Q40" s="132"/>
      <c r="R40" s="132"/>
      <c r="S40" s="132"/>
      <c r="T40" s="132"/>
      <c r="U40" s="132"/>
      <c r="V40" s="133"/>
      <c r="W40" s="134"/>
      <c r="X40" s="134"/>
      <c r="Y40" s="125"/>
      <c r="Z40" s="75">
        <f t="shared" si="37"/>
        <v>4915</v>
      </c>
      <c r="AA40" s="163">
        <f t="shared" si="12"/>
        <v>1</v>
      </c>
      <c r="AB40" s="127">
        <v>124</v>
      </c>
      <c r="AC40" s="127">
        <f>ROUND(AB40/9*12,0)+1</f>
        <v>166</v>
      </c>
      <c r="AD40" s="75">
        <f t="shared" si="2"/>
        <v>5081</v>
      </c>
      <c r="AE40" s="164">
        <v>1236.22</v>
      </c>
      <c r="AF40" s="165">
        <f t="shared" si="36"/>
        <v>6076021.2999999998</v>
      </c>
      <c r="AG40" s="136">
        <f t="shared" si="38"/>
        <v>947320.04</v>
      </c>
      <c r="AH40" s="98">
        <f t="shared" si="39"/>
        <v>1263093</v>
      </c>
      <c r="AI40" s="128">
        <f t="shared" si="40"/>
        <v>7339114.2999999998</v>
      </c>
      <c r="AJ40" s="128"/>
      <c r="AK40" s="80"/>
    </row>
    <row r="41" spans="1:41" ht="84" customHeight="1" x14ac:dyDescent="0.3">
      <c r="A41" s="158" t="s">
        <v>103</v>
      </c>
      <c r="B41" s="159" t="s">
        <v>104</v>
      </c>
      <c r="C41" s="127"/>
      <c r="D41" s="128"/>
      <c r="E41" s="128"/>
      <c r="F41" s="160">
        <v>129</v>
      </c>
      <c r="G41" s="69"/>
      <c r="H41" s="160">
        <v>5</v>
      </c>
      <c r="I41" s="160"/>
      <c r="J41" s="160">
        <f t="shared" si="41"/>
        <v>7</v>
      </c>
      <c r="K41" s="161"/>
      <c r="L41" s="84">
        <v>1430</v>
      </c>
      <c r="M41" s="66"/>
      <c r="N41" s="162">
        <v>3138</v>
      </c>
      <c r="O41" s="67">
        <f t="shared" si="7"/>
        <v>4487340</v>
      </c>
      <c r="P41" s="132"/>
      <c r="Q41" s="132"/>
      <c r="R41" s="132"/>
      <c r="S41" s="132"/>
      <c r="T41" s="132"/>
      <c r="U41" s="132"/>
      <c r="V41" s="133"/>
      <c r="W41" s="134"/>
      <c r="X41" s="134"/>
      <c r="Y41" s="125"/>
      <c r="Z41" s="154">
        <v>1430</v>
      </c>
      <c r="AA41" s="163">
        <f t="shared" si="12"/>
        <v>1</v>
      </c>
      <c r="AB41" s="127">
        <v>124</v>
      </c>
      <c r="AC41" s="127">
        <f t="shared" si="35"/>
        <v>165</v>
      </c>
      <c r="AD41" s="75">
        <f t="shared" si="2"/>
        <v>1595</v>
      </c>
      <c r="AE41" s="164">
        <v>3138</v>
      </c>
      <c r="AF41" s="165">
        <f t="shared" si="36"/>
        <v>4487340</v>
      </c>
      <c r="AG41" s="136">
        <f t="shared" si="38"/>
        <v>947320.04</v>
      </c>
      <c r="AH41" s="98">
        <f t="shared" si="39"/>
        <v>1263093</v>
      </c>
      <c r="AI41" s="128">
        <f t="shared" si="40"/>
        <v>5750433</v>
      </c>
      <c r="AJ41" s="128"/>
      <c r="AK41" s="80"/>
    </row>
    <row r="42" spans="1:41" s="175" customFormat="1" ht="87" customHeight="1" x14ac:dyDescent="0.3">
      <c r="A42" s="158" t="s">
        <v>105</v>
      </c>
      <c r="B42" s="159" t="s">
        <v>106</v>
      </c>
      <c r="C42" s="166"/>
      <c r="D42" s="167"/>
      <c r="E42" s="167"/>
      <c r="F42" s="160">
        <v>123</v>
      </c>
      <c r="G42" s="168"/>
      <c r="H42" s="160">
        <v>1</v>
      </c>
      <c r="I42" s="160"/>
      <c r="J42" s="160">
        <f t="shared" si="41"/>
        <v>1</v>
      </c>
      <c r="K42" s="169"/>
      <c r="L42" s="84">
        <v>1425</v>
      </c>
      <c r="M42" s="170"/>
      <c r="N42" s="162">
        <v>3138</v>
      </c>
      <c r="O42" s="67">
        <f t="shared" si="7"/>
        <v>4471650</v>
      </c>
      <c r="P42" s="171"/>
      <c r="Q42" s="171"/>
      <c r="R42" s="171"/>
      <c r="S42" s="171"/>
      <c r="T42" s="171"/>
      <c r="U42" s="171"/>
      <c r="V42" s="172"/>
      <c r="W42" s="173"/>
      <c r="X42" s="173"/>
      <c r="Y42" s="125"/>
      <c r="Z42" s="154">
        <v>1425</v>
      </c>
      <c r="AA42" s="163">
        <f t="shared" si="12"/>
        <v>1</v>
      </c>
      <c r="AB42" s="127">
        <v>124</v>
      </c>
      <c r="AC42" s="127">
        <f t="shared" si="35"/>
        <v>165</v>
      </c>
      <c r="AD42" s="75">
        <f t="shared" si="2"/>
        <v>1590</v>
      </c>
      <c r="AE42" s="164">
        <v>3138</v>
      </c>
      <c r="AF42" s="165">
        <f t="shared" si="36"/>
        <v>4471650</v>
      </c>
      <c r="AG42" s="136">
        <f t="shared" si="38"/>
        <v>947320.04</v>
      </c>
      <c r="AH42" s="98">
        <f t="shared" si="39"/>
        <v>1263093</v>
      </c>
      <c r="AI42" s="128">
        <f t="shared" si="40"/>
        <v>5734743</v>
      </c>
      <c r="AJ42" s="167"/>
      <c r="AK42" s="174"/>
    </row>
    <row r="43" spans="1:41" s="175" customFormat="1" ht="102.75" customHeight="1" x14ac:dyDescent="0.3">
      <c r="A43" s="158" t="s">
        <v>107</v>
      </c>
      <c r="B43" s="159" t="s">
        <v>108</v>
      </c>
      <c r="C43" s="166"/>
      <c r="D43" s="167"/>
      <c r="E43" s="167"/>
      <c r="F43" s="160">
        <v>981</v>
      </c>
      <c r="G43" s="168"/>
      <c r="H43" s="160">
        <v>411</v>
      </c>
      <c r="I43" s="160"/>
      <c r="J43" s="160">
        <f t="shared" si="41"/>
        <v>548</v>
      </c>
      <c r="K43" s="169"/>
      <c r="L43" s="84">
        <v>1448</v>
      </c>
      <c r="M43" s="170"/>
      <c r="N43" s="162">
        <v>5508.89</v>
      </c>
      <c r="O43" s="67">
        <f t="shared" si="7"/>
        <v>7976872.7199999997</v>
      </c>
      <c r="P43" s="171"/>
      <c r="Q43" s="171"/>
      <c r="R43" s="171"/>
      <c r="S43" s="171"/>
      <c r="T43" s="171"/>
      <c r="U43" s="171"/>
      <c r="V43" s="172"/>
      <c r="W43" s="173"/>
      <c r="X43" s="173"/>
      <c r="Y43" s="125"/>
      <c r="Z43" s="154">
        <v>1448</v>
      </c>
      <c r="AA43" s="163">
        <f t="shared" si="12"/>
        <v>1</v>
      </c>
      <c r="AB43" s="127">
        <v>124</v>
      </c>
      <c r="AC43" s="127">
        <f t="shared" si="35"/>
        <v>165</v>
      </c>
      <c r="AD43" s="75">
        <f t="shared" si="2"/>
        <v>1613</v>
      </c>
      <c r="AE43" s="164">
        <v>5508.89</v>
      </c>
      <c r="AF43" s="165">
        <f t="shared" si="36"/>
        <v>7976872.7199999997</v>
      </c>
      <c r="AG43" s="136">
        <f t="shared" si="38"/>
        <v>947320.04</v>
      </c>
      <c r="AH43" s="98">
        <f t="shared" si="39"/>
        <v>1263093</v>
      </c>
      <c r="AI43" s="128">
        <f t="shared" si="40"/>
        <v>9239965.7199999988</v>
      </c>
      <c r="AJ43" s="167"/>
      <c r="AK43" s="174"/>
    </row>
    <row r="44" spans="1:41" s="175" customFormat="1" ht="86.25" customHeight="1" x14ac:dyDescent="0.3">
      <c r="A44" s="158" t="s">
        <v>109</v>
      </c>
      <c r="B44" s="159" t="s">
        <v>110</v>
      </c>
      <c r="C44" s="166"/>
      <c r="D44" s="167"/>
      <c r="E44" s="167"/>
      <c r="F44" s="160">
        <v>144</v>
      </c>
      <c r="G44" s="168"/>
      <c r="H44" s="160">
        <v>16</v>
      </c>
      <c r="I44" s="160"/>
      <c r="J44" s="160">
        <f t="shared" si="41"/>
        <v>21</v>
      </c>
      <c r="K44" s="169"/>
      <c r="L44" s="84">
        <f>'[3]Диагностика_ТРАНСП_ (2)'!IU92</f>
        <v>390</v>
      </c>
      <c r="M44" s="170"/>
      <c r="N44" s="162">
        <v>3083.16</v>
      </c>
      <c r="O44" s="67">
        <f t="shared" si="7"/>
        <v>1202432.3999999999</v>
      </c>
      <c r="P44" s="171"/>
      <c r="Q44" s="171"/>
      <c r="R44" s="171"/>
      <c r="S44" s="171"/>
      <c r="T44" s="171"/>
      <c r="U44" s="171"/>
      <c r="V44" s="172"/>
      <c r="W44" s="173"/>
      <c r="X44" s="173"/>
      <c r="Y44" s="125"/>
      <c r="Z44" s="75">
        <f t="shared" si="37"/>
        <v>390</v>
      </c>
      <c r="AA44" s="163">
        <f t="shared" si="12"/>
        <v>1</v>
      </c>
      <c r="AB44" s="127">
        <v>124</v>
      </c>
      <c r="AC44" s="127">
        <f t="shared" si="35"/>
        <v>165</v>
      </c>
      <c r="AD44" s="75">
        <f t="shared" si="2"/>
        <v>555</v>
      </c>
      <c r="AE44" s="164">
        <v>3083.16</v>
      </c>
      <c r="AF44" s="165">
        <f t="shared" si="36"/>
        <v>1202432.3999999999</v>
      </c>
      <c r="AG44" s="136">
        <f t="shared" si="38"/>
        <v>947320.04</v>
      </c>
      <c r="AH44" s="98">
        <f t="shared" si="39"/>
        <v>1263093</v>
      </c>
      <c r="AI44" s="128">
        <f t="shared" si="40"/>
        <v>2465525.4</v>
      </c>
      <c r="AJ44" s="167"/>
      <c r="AK44" s="174"/>
    </row>
    <row r="45" spans="1:41" s="175" customFormat="1" ht="60.75" customHeight="1" x14ac:dyDescent="0.3">
      <c r="A45" s="158" t="s">
        <v>111</v>
      </c>
      <c r="B45" s="159" t="s">
        <v>112</v>
      </c>
      <c r="C45" s="166"/>
      <c r="D45" s="167"/>
      <c r="E45" s="167"/>
      <c r="F45" s="160">
        <v>177</v>
      </c>
      <c r="G45" s="168"/>
      <c r="H45" s="160">
        <v>48</v>
      </c>
      <c r="I45" s="160"/>
      <c r="J45" s="160">
        <f t="shared" si="41"/>
        <v>64</v>
      </c>
      <c r="K45" s="169"/>
      <c r="L45" s="84">
        <f>'[3]Диагностика_ТРАНСП_ (2)'!IV92</f>
        <v>375</v>
      </c>
      <c r="M45" s="170"/>
      <c r="N45" s="162">
        <v>2146.7199999999998</v>
      </c>
      <c r="O45" s="67">
        <f t="shared" si="7"/>
        <v>805020</v>
      </c>
      <c r="P45" s="171"/>
      <c r="Q45" s="171"/>
      <c r="R45" s="171"/>
      <c r="S45" s="171"/>
      <c r="T45" s="171"/>
      <c r="U45" s="171"/>
      <c r="V45" s="172"/>
      <c r="W45" s="173"/>
      <c r="X45" s="173"/>
      <c r="Y45" s="125"/>
      <c r="Z45" s="75">
        <f t="shared" si="37"/>
        <v>375</v>
      </c>
      <c r="AA45" s="163">
        <f t="shared" si="12"/>
        <v>1</v>
      </c>
      <c r="AB45" s="127">
        <v>124</v>
      </c>
      <c r="AC45" s="127">
        <f t="shared" si="35"/>
        <v>165</v>
      </c>
      <c r="AD45" s="75">
        <f t="shared" si="2"/>
        <v>540</v>
      </c>
      <c r="AE45" s="164">
        <v>2146.7199999999998</v>
      </c>
      <c r="AF45" s="165">
        <f t="shared" si="36"/>
        <v>805020</v>
      </c>
      <c r="AG45" s="136">
        <f t="shared" si="38"/>
        <v>947320.04</v>
      </c>
      <c r="AH45" s="98">
        <f t="shared" si="39"/>
        <v>1263093</v>
      </c>
      <c r="AI45" s="128">
        <f t="shared" si="40"/>
        <v>2068113</v>
      </c>
      <c r="AJ45" s="167"/>
      <c r="AK45" s="174"/>
    </row>
    <row r="46" spans="1:41" ht="56.25" x14ac:dyDescent="0.3">
      <c r="A46" s="46">
        <v>5</v>
      </c>
      <c r="B46" s="47" t="s">
        <v>113</v>
      </c>
      <c r="C46" s="101">
        <f>ROUND(0.00112*E58,0)</f>
        <v>1378</v>
      </c>
      <c r="D46" s="49">
        <f>ROUND(9091.4*1.007,2)</f>
        <v>9155.0400000000009</v>
      </c>
      <c r="E46" s="49">
        <f>ROUND(C46*D46,2)</f>
        <v>12615645.119999999</v>
      </c>
      <c r="F46" s="101">
        <v>1212</v>
      </c>
      <c r="G46" s="102">
        <v>10216796.4</v>
      </c>
      <c r="H46" s="155">
        <v>772</v>
      </c>
      <c r="I46" s="102">
        <v>10612500</v>
      </c>
      <c r="J46" s="176">
        <f>ROUND(H46/9*12,0)</f>
        <v>1029</v>
      </c>
      <c r="K46" s="177">
        <f>ROUND(I46/9*12,2)</f>
        <v>14150000</v>
      </c>
      <c r="L46" s="106">
        <f>SUM(L47:L53)</f>
        <v>378</v>
      </c>
      <c r="M46" s="106" t="e">
        <f>#REF!</f>
        <v>#REF!</v>
      </c>
      <c r="N46" s="108">
        <f>ROUND(O46/L46,2)</f>
        <v>7930.63</v>
      </c>
      <c r="O46" s="108">
        <f>O47+O48+O49+O50+O51+O52+O53</f>
        <v>2997776.5200000005</v>
      </c>
      <c r="P46" s="107">
        <f>C46-L46</f>
        <v>1000</v>
      </c>
      <c r="Q46" s="107">
        <f>L46-F46</f>
        <v>-834</v>
      </c>
      <c r="R46" s="107" t="e">
        <f>L46-#REF!</f>
        <v>#REF!</v>
      </c>
      <c r="S46" s="107" t="e">
        <f>L46-#REF!</f>
        <v>#REF!</v>
      </c>
      <c r="T46" s="107"/>
      <c r="U46" s="107"/>
      <c r="V46" s="123"/>
      <c r="W46" s="124"/>
      <c r="X46" s="124"/>
      <c r="Y46" s="125"/>
      <c r="Z46" s="101">
        <f>Z47+Z48+Z49+Z50+Z51+Z52+Z53</f>
        <v>378</v>
      </c>
      <c r="AA46" s="156">
        <f t="shared" si="12"/>
        <v>1</v>
      </c>
      <c r="AB46" s="178">
        <f t="shared" ref="AB46:AC46" si="42">SUM(AB47:AB53)</f>
        <v>772</v>
      </c>
      <c r="AC46" s="101">
        <f t="shared" si="42"/>
        <v>1000</v>
      </c>
      <c r="AD46" s="101">
        <f>Z46+AC46</f>
        <v>1378</v>
      </c>
      <c r="AE46" s="126">
        <f>D46</f>
        <v>9155.0400000000009</v>
      </c>
      <c r="AF46" s="157">
        <f>AF47+AF48+AF49+AF50+AF51+AF52+AF53</f>
        <v>2997776.5200000005</v>
      </c>
      <c r="AG46" s="157">
        <f t="shared" ref="AG46:AH46" si="43">AG47+AG48+AG49+AG50+AG51+AG52+AG53</f>
        <v>10612500.02</v>
      </c>
      <c r="AH46" s="102">
        <f t="shared" si="43"/>
        <v>9617868.5999999996</v>
      </c>
      <c r="AI46" s="49">
        <f t="shared" si="40"/>
        <v>12615645.120000001</v>
      </c>
      <c r="AJ46" s="49">
        <f>E46-AI46</f>
        <v>0</v>
      </c>
      <c r="AK46" s="49">
        <f>SUM(AK47:AK53)</f>
        <v>0</v>
      </c>
      <c r="AM46" s="2">
        <v>10612500</v>
      </c>
      <c r="AN46" s="179">
        <f>AM46/AB46</f>
        <v>13746.761658031088</v>
      </c>
    </row>
    <row r="47" spans="1:41" s="140" customFormat="1" ht="75" x14ac:dyDescent="0.3">
      <c r="A47" s="158" t="s">
        <v>114</v>
      </c>
      <c r="B47" s="159" t="s">
        <v>115</v>
      </c>
      <c r="C47" s="180"/>
      <c r="D47" s="181"/>
      <c r="E47" s="181"/>
      <c r="F47" s="180">
        <v>204</v>
      </c>
      <c r="G47" s="182"/>
      <c r="H47" s="183"/>
      <c r="I47" s="182"/>
      <c r="J47" s="183"/>
      <c r="K47" s="161"/>
      <c r="L47" s="84">
        <f>'[3]Диагностика_ТРАНСП_ (2)'!IX92</f>
        <v>54</v>
      </c>
      <c r="M47" s="184"/>
      <c r="N47" s="162">
        <v>7101.84</v>
      </c>
      <c r="O47" s="185">
        <f>ROUND(L47*N47,2)</f>
        <v>383499.36</v>
      </c>
      <c r="P47" s="186"/>
      <c r="Q47" s="186"/>
      <c r="R47" s="186"/>
      <c r="S47" s="186"/>
      <c r="T47" s="186"/>
      <c r="U47" s="186"/>
      <c r="V47" s="187"/>
      <c r="W47" s="134"/>
      <c r="X47" s="134"/>
      <c r="Y47" s="125"/>
      <c r="Z47" s="75">
        <f>L47</f>
        <v>54</v>
      </c>
      <c r="AA47" s="163">
        <f>ROUND(Z47/L47,6)</f>
        <v>1</v>
      </c>
      <c r="AB47" s="188"/>
      <c r="AC47" s="188">
        <f t="shared" si="35"/>
        <v>0</v>
      </c>
      <c r="AD47" s="75">
        <f t="shared" si="2"/>
        <v>54</v>
      </c>
      <c r="AE47" s="189">
        <f>'[3]Молекулярно-генетич_заявлено'!D107</f>
        <v>7101.84</v>
      </c>
      <c r="AF47" s="165">
        <f>ROUND(Z47*AE47,2)</f>
        <v>383499.36</v>
      </c>
      <c r="AG47" s="136">
        <f>ROUND(AB47*$AN$46,2)+0.01</f>
        <v>0.01</v>
      </c>
      <c r="AH47" s="98">
        <f t="shared" si="39"/>
        <v>0</v>
      </c>
      <c r="AI47" s="128">
        <f t="shared" si="40"/>
        <v>383499.36</v>
      </c>
      <c r="AJ47" s="128"/>
      <c r="AK47" s="190"/>
    </row>
    <row r="48" spans="1:41" s="140" customFormat="1" ht="75" x14ac:dyDescent="0.3">
      <c r="A48" s="158" t="s">
        <v>116</v>
      </c>
      <c r="B48" s="159" t="s">
        <v>117</v>
      </c>
      <c r="C48" s="180"/>
      <c r="D48" s="181"/>
      <c r="E48" s="181"/>
      <c r="F48" s="180">
        <v>204</v>
      </c>
      <c r="G48" s="182"/>
      <c r="H48" s="183"/>
      <c r="I48" s="182"/>
      <c r="J48" s="183"/>
      <c r="K48" s="161"/>
      <c r="L48" s="84">
        <f>'[3]Диагностика_ТРАНСП_ (2)'!IY92</f>
        <v>54</v>
      </c>
      <c r="M48" s="184"/>
      <c r="N48" s="162">
        <v>7101.84</v>
      </c>
      <c r="O48" s="185">
        <f t="shared" ref="O48:O53" si="44">ROUND(L48*N48,2)</f>
        <v>383499.36</v>
      </c>
      <c r="P48" s="186"/>
      <c r="Q48" s="186"/>
      <c r="R48" s="186"/>
      <c r="S48" s="186"/>
      <c r="T48" s="186"/>
      <c r="U48" s="186"/>
      <c r="V48" s="187"/>
      <c r="W48" s="134"/>
      <c r="X48" s="134"/>
      <c r="Y48" s="125"/>
      <c r="Z48" s="75">
        <f t="shared" ref="Z48:Z53" si="45">L48</f>
        <v>54</v>
      </c>
      <c r="AA48" s="163">
        <f>ROUND(Z48/L48,6)</f>
        <v>1</v>
      </c>
      <c r="AB48" s="188"/>
      <c r="AC48" s="188">
        <f t="shared" si="35"/>
        <v>0</v>
      </c>
      <c r="AD48" s="75">
        <f t="shared" si="2"/>
        <v>54</v>
      </c>
      <c r="AE48" s="189">
        <f>'[3]Молекулярно-генетич_заявлено'!E107</f>
        <v>7101.84</v>
      </c>
      <c r="AF48" s="165">
        <f t="shared" ref="AF48:AF53" si="46">ROUND(Z48*AE48,2)</f>
        <v>383499.36</v>
      </c>
      <c r="AG48" s="136">
        <f>ROUND(AB48*$AN$46,2)+0.01</f>
        <v>0.01</v>
      </c>
      <c r="AH48" s="98">
        <f t="shared" si="39"/>
        <v>0</v>
      </c>
      <c r="AI48" s="128">
        <f t="shared" si="40"/>
        <v>383499.36</v>
      </c>
      <c r="AJ48" s="128"/>
      <c r="AK48" s="190"/>
    </row>
    <row r="49" spans="1:37" s="140" customFormat="1" ht="75" x14ac:dyDescent="0.3">
      <c r="A49" s="158" t="s">
        <v>118</v>
      </c>
      <c r="B49" s="159" t="s">
        <v>119</v>
      </c>
      <c r="C49" s="180"/>
      <c r="D49" s="181"/>
      <c r="E49" s="181"/>
      <c r="F49" s="180">
        <v>204</v>
      </c>
      <c r="G49" s="182"/>
      <c r="H49" s="183"/>
      <c r="I49" s="182"/>
      <c r="J49" s="183"/>
      <c r="K49" s="161"/>
      <c r="L49" s="84">
        <f>'[3]Диагностика_ТРАНСП_ (2)'!IZ92</f>
        <v>54</v>
      </c>
      <c r="M49" s="184"/>
      <c r="N49" s="162">
        <v>7545.6</v>
      </c>
      <c r="O49" s="185">
        <f t="shared" si="44"/>
        <v>407462.40000000002</v>
      </c>
      <c r="P49" s="186"/>
      <c r="Q49" s="186"/>
      <c r="R49" s="186"/>
      <c r="S49" s="186"/>
      <c r="T49" s="186"/>
      <c r="U49" s="186"/>
      <c r="V49" s="187"/>
      <c r="W49" s="134"/>
      <c r="X49" s="134"/>
      <c r="Y49" s="125"/>
      <c r="Z49" s="75">
        <f t="shared" si="45"/>
        <v>54</v>
      </c>
      <c r="AA49" s="163">
        <f t="shared" ref="AA49:AA53" si="47">ROUND(Z49/L49,6)</f>
        <v>1</v>
      </c>
      <c r="AB49" s="188"/>
      <c r="AC49" s="188">
        <f t="shared" si="35"/>
        <v>0</v>
      </c>
      <c r="AD49" s="75">
        <f t="shared" si="2"/>
        <v>54</v>
      </c>
      <c r="AE49" s="189">
        <f>'[3]Молекулярно-генетич_заявлено'!F107</f>
        <v>7545.6</v>
      </c>
      <c r="AF49" s="165">
        <f t="shared" si="46"/>
        <v>407462.40000000002</v>
      </c>
      <c r="AG49" s="136">
        <f t="shared" ref="AG49:AG53" si="48">ROUND(AB49*$AN$46,2)</f>
        <v>0</v>
      </c>
      <c r="AH49" s="98">
        <f t="shared" si="39"/>
        <v>0</v>
      </c>
      <c r="AI49" s="128">
        <f t="shared" si="40"/>
        <v>407462.40000000002</v>
      </c>
      <c r="AJ49" s="128"/>
      <c r="AK49" s="190"/>
    </row>
    <row r="50" spans="1:37" s="140" customFormat="1" ht="75" x14ac:dyDescent="0.3">
      <c r="A50" s="158" t="s">
        <v>120</v>
      </c>
      <c r="B50" s="159" t="s">
        <v>121</v>
      </c>
      <c r="C50" s="180"/>
      <c r="D50" s="181"/>
      <c r="E50" s="181"/>
      <c r="F50" s="180">
        <v>204</v>
      </c>
      <c r="G50" s="182"/>
      <c r="H50" s="183"/>
      <c r="I50" s="182"/>
      <c r="J50" s="183"/>
      <c r="K50" s="161"/>
      <c r="L50" s="84">
        <f>'[3]Диагностика_ТРАНСП_ (2)'!JA92</f>
        <v>54</v>
      </c>
      <c r="M50" s="184"/>
      <c r="N50" s="162">
        <v>9741.5300000000007</v>
      </c>
      <c r="O50" s="185">
        <f t="shared" si="44"/>
        <v>526042.62</v>
      </c>
      <c r="P50" s="186"/>
      <c r="Q50" s="186"/>
      <c r="R50" s="186"/>
      <c r="S50" s="186"/>
      <c r="T50" s="186"/>
      <c r="U50" s="186"/>
      <c r="V50" s="187"/>
      <c r="W50" s="134"/>
      <c r="X50" s="134"/>
      <c r="Y50" s="125"/>
      <c r="Z50" s="75">
        <f t="shared" si="45"/>
        <v>54</v>
      </c>
      <c r="AA50" s="163">
        <f t="shared" si="47"/>
        <v>1</v>
      </c>
      <c r="AB50" s="188"/>
      <c r="AC50" s="188">
        <f t="shared" si="35"/>
        <v>0</v>
      </c>
      <c r="AD50" s="75">
        <f t="shared" si="2"/>
        <v>54</v>
      </c>
      <c r="AE50" s="189">
        <f>'[3]Молекулярно-генетич_заявлено'!G107</f>
        <v>9741.5300000000007</v>
      </c>
      <c r="AF50" s="165">
        <f t="shared" si="46"/>
        <v>526042.62</v>
      </c>
      <c r="AG50" s="136">
        <f t="shared" si="48"/>
        <v>0</v>
      </c>
      <c r="AH50" s="98">
        <f t="shared" si="39"/>
        <v>0</v>
      </c>
      <c r="AI50" s="128">
        <f t="shared" si="40"/>
        <v>526042.62</v>
      </c>
      <c r="AJ50" s="128"/>
      <c r="AK50" s="190"/>
    </row>
    <row r="51" spans="1:37" s="140" customFormat="1" ht="75" x14ac:dyDescent="0.3">
      <c r="A51" s="158" t="s">
        <v>122</v>
      </c>
      <c r="B51" s="159" t="s">
        <v>123</v>
      </c>
      <c r="C51" s="180"/>
      <c r="D51" s="181"/>
      <c r="E51" s="181"/>
      <c r="F51" s="180">
        <v>204</v>
      </c>
      <c r="G51" s="182"/>
      <c r="H51" s="183"/>
      <c r="I51" s="182"/>
      <c r="J51" s="183"/>
      <c r="K51" s="161"/>
      <c r="L51" s="84">
        <f>'[3]Диагностика_ТРАНСП_ (2)'!JB92</f>
        <v>54</v>
      </c>
      <c r="M51" s="184"/>
      <c r="N51" s="162">
        <v>11843.37</v>
      </c>
      <c r="O51" s="185">
        <f t="shared" si="44"/>
        <v>639541.98</v>
      </c>
      <c r="P51" s="186"/>
      <c r="Q51" s="186"/>
      <c r="R51" s="186"/>
      <c r="S51" s="186"/>
      <c r="T51" s="186"/>
      <c r="U51" s="186"/>
      <c r="V51" s="187"/>
      <c r="W51" s="134"/>
      <c r="X51" s="134"/>
      <c r="Y51" s="125"/>
      <c r="Z51" s="75">
        <f t="shared" si="45"/>
        <v>54</v>
      </c>
      <c r="AA51" s="163">
        <f t="shared" si="47"/>
        <v>1</v>
      </c>
      <c r="AB51" s="188"/>
      <c r="AC51" s="188">
        <f t="shared" si="35"/>
        <v>0</v>
      </c>
      <c r="AD51" s="75">
        <f t="shared" si="2"/>
        <v>54</v>
      </c>
      <c r="AE51" s="189">
        <f>'[3]Молекулярно-генетич_заявлено'!H107</f>
        <v>11843.37</v>
      </c>
      <c r="AF51" s="165">
        <f t="shared" si="46"/>
        <v>639541.98</v>
      </c>
      <c r="AG51" s="136">
        <f t="shared" si="48"/>
        <v>0</v>
      </c>
      <c r="AH51" s="98">
        <f t="shared" si="39"/>
        <v>0</v>
      </c>
      <c r="AI51" s="128">
        <f t="shared" si="40"/>
        <v>639541.98</v>
      </c>
      <c r="AJ51" s="128"/>
      <c r="AK51" s="190"/>
    </row>
    <row r="52" spans="1:37" s="140" customFormat="1" ht="75" x14ac:dyDescent="0.3">
      <c r="A52" s="158" t="s">
        <v>124</v>
      </c>
      <c r="B52" s="159" t="s">
        <v>125</v>
      </c>
      <c r="C52" s="180"/>
      <c r="D52" s="181"/>
      <c r="E52" s="181"/>
      <c r="F52" s="180">
        <v>38</v>
      </c>
      <c r="G52" s="182"/>
      <c r="H52" s="183"/>
      <c r="I52" s="182"/>
      <c r="J52" s="183"/>
      <c r="K52" s="161"/>
      <c r="L52" s="84">
        <f>'[3]Диагностика_ТРАНСП_ (2)'!JC92</f>
        <v>54</v>
      </c>
      <c r="M52" s="184"/>
      <c r="N52" s="162">
        <v>5106.6899999999996</v>
      </c>
      <c r="O52" s="185">
        <f t="shared" si="44"/>
        <v>275761.26</v>
      </c>
      <c r="P52" s="186"/>
      <c r="Q52" s="186"/>
      <c r="R52" s="186"/>
      <c r="S52" s="186"/>
      <c r="T52" s="186"/>
      <c r="U52" s="186"/>
      <c r="V52" s="187"/>
      <c r="W52" s="134"/>
      <c r="X52" s="134"/>
      <c r="Y52" s="125"/>
      <c r="Z52" s="75">
        <f t="shared" si="45"/>
        <v>54</v>
      </c>
      <c r="AA52" s="163">
        <f t="shared" si="47"/>
        <v>1</v>
      </c>
      <c r="AB52" s="188">
        <v>772</v>
      </c>
      <c r="AC52" s="188">
        <f>ROUND(AB52/9*12,0)-29</f>
        <v>1000</v>
      </c>
      <c r="AD52" s="75">
        <f t="shared" si="2"/>
        <v>1054</v>
      </c>
      <c r="AE52" s="189">
        <f>'[3]Молекулярно-генетич_заявлено'!I107</f>
        <v>5106.6899999999996</v>
      </c>
      <c r="AF52" s="165">
        <f t="shared" si="46"/>
        <v>275761.26</v>
      </c>
      <c r="AG52" s="136">
        <f t="shared" si="48"/>
        <v>10612500</v>
      </c>
      <c r="AH52" s="98">
        <f>ROUND(AG52/9*12,0)-4532131.4</f>
        <v>9617868.5999999996</v>
      </c>
      <c r="AI52" s="128">
        <f t="shared" si="40"/>
        <v>9893629.8599999994</v>
      </c>
      <c r="AJ52" s="128"/>
      <c r="AK52" s="190"/>
    </row>
    <row r="53" spans="1:37" s="140" customFormat="1" ht="37.5" x14ac:dyDescent="0.3">
      <c r="A53" s="158" t="s">
        <v>126</v>
      </c>
      <c r="B53" s="159" t="s">
        <v>127</v>
      </c>
      <c r="C53" s="180"/>
      <c r="D53" s="181"/>
      <c r="E53" s="181"/>
      <c r="F53" s="180">
        <v>154</v>
      </c>
      <c r="G53" s="182"/>
      <c r="H53" s="183"/>
      <c r="I53" s="182"/>
      <c r="J53" s="183"/>
      <c r="K53" s="161"/>
      <c r="L53" s="84">
        <f>'[3]Диагностика_ТРАНСП_ (2)'!JD92</f>
        <v>54</v>
      </c>
      <c r="M53" s="184"/>
      <c r="N53" s="162">
        <v>7073.51</v>
      </c>
      <c r="O53" s="185">
        <f t="shared" si="44"/>
        <v>381969.54</v>
      </c>
      <c r="P53" s="186"/>
      <c r="Q53" s="186"/>
      <c r="R53" s="186"/>
      <c r="S53" s="186"/>
      <c r="T53" s="186"/>
      <c r="U53" s="186"/>
      <c r="V53" s="187"/>
      <c r="W53" s="134"/>
      <c r="X53" s="134"/>
      <c r="Y53" s="125"/>
      <c r="Z53" s="75">
        <f t="shared" si="45"/>
        <v>54</v>
      </c>
      <c r="AA53" s="163">
        <f t="shared" si="47"/>
        <v>1</v>
      </c>
      <c r="AB53" s="188"/>
      <c r="AC53" s="188">
        <f t="shared" si="35"/>
        <v>0</v>
      </c>
      <c r="AD53" s="75">
        <f t="shared" si="2"/>
        <v>54</v>
      </c>
      <c r="AE53" s="189">
        <f>'[3]Молекулярно-генетич_заявлено'!J107</f>
        <v>7073.51</v>
      </c>
      <c r="AF53" s="165">
        <f t="shared" si="46"/>
        <v>381969.54</v>
      </c>
      <c r="AG53" s="136">
        <f t="shared" si="48"/>
        <v>0</v>
      </c>
      <c r="AH53" s="98">
        <f t="shared" si="39"/>
        <v>0</v>
      </c>
      <c r="AI53" s="128">
        <f t="shared" si="40"/>
        <v>381969.54</v>
      </c>
      <c r="AJ53" s="128"/>
      <c r="AK53" s="190"/>
    </row>
    <row r="54" spans="1:37" ht="56.25" x14ac:dyDescent="0.3">
      <c r="A54" s="191">
        <v>6</v>
      </c>
      <c r="B54" s="192" t="s">
        <v>128</v>
      </c>
      <c r="C54" s="193">
        <f>ROUND(0.102779*E58,0)</f>
        <v>126494</v>
      </c>
      <c r="D54" s="194">
        <f>ROUND(434*1.007,2)</f>
        <v>437.04</v>
      </c>
      <c r="E54" s="194">
        <f>ROUND(C54*D54,2)</f>
        <v>55282937.759999998</v>
      </c>
      <c r="F54" s="193">
        <v>342693</v>
      </c>
      <c r="G54" s="195">
        <v>137899663.19999999</v>
      </c>
      <c r="H54" s="155">
        <v>139912</v>
      </c>
      <c r="I54" s="195">
        <v>55109713.969999999</v>
      </c>
      <c r="J54" s="155">
        <f>ROUND(H54/9*12,0)</f>
        <v>186549</v>
      </c>
      <c r="K54" s="122">
        <f>ROUND(I54/9*12,2)</f>
        <v>73479618.629999995</v>
      </c>
      <c r="L54" s="106">
        <f>'[3]Диагностика_ТРАНСП_ (2)'!JF92</f>
        <v>204785</v>
      </c>
      <c r="M54" s="196"/>
      <c r="N54" s="197">
        <f>D54</f>
        <v>437.04</v>
      </c>
      <c r="O54" s="197">
        <f t="shared" si="7"/>
        <v>89499236.400000006</v>
      </c>
      <c r="P54" s="198"/>
      <c r="Q54" s="198"/>
      <c r="R54" s="198"/>
      <c r="S54" s="198"/>
      <c r="T54" s="198"/>
      <c r="U54" s="198"/>
      <c r="V54" s="199"/>
      <c r="W54" s="124"/>
      <c r="X54" s="124"/>
      <c r="Y54" s="125"/>
      <c r="Z54" s="101">
        <f>C54-AC54</f>
        <v>125357</v>
      </c>
      <c r="AA54" s="156">
        <f t="shared" si="12"/>
        <v>0.61214000000000002</v>
      </c>
      <c r="AB54" s="200">
        <v>853</v>
      </c>
      <c r="AC54" s="50">
        <f>ROUND(AB54/9*12,0)</f>
        <v>1137</v>
      </c>
      <c r="AD54" s="201">
        <f>Z54+AC54</f>
        <v>126494</v>
      </c>
      <c r="AE54" s="202">
        <f>D54</f>
        <v>437.04</v>
      </c>
      <c r="AF54" s="157">
        <f>ROUND(Z54*AE54,2)</f>
        <v>54786023.280000001</v>
      </c>
      <c r="AG54" s="203">
        <v>382100</v>
      </c>
      <c r="AH54" s="57">
        <f>ROUND(AG54/9*12,0)-12552.52</f>
        <v>496914.48</v>
      </c>
      <c r="AI54" s="49">
        <f t="shared" si="40"/>
        <v>55282937.759999998</v>
      </c>
      <c r="AJ54" s="49">
        <f>E54-AI54</f>
        <v>0</v>
      </c>
      <c r="AK54" s="49"/>
    </row>
    <row r="55" spans="1:37" ht="26.25" customHeight="1" x14ac:dyDescent="0.3">
      <c r="A55" s="204" t="s">
        <v>129</v>
      </c>
      <c r="B55" s="204"/>
      <c r="C55" s="205">
        <f>C5+C11+C14+C22+C37+C46+C54</f>
        <v>385889</v>
      </c>
      <c r="D55" s="206"/>
      <c r="E55" s="207">
        <f t="shared" ref="E55:L55" si="49">E5+E11+E14+E22+E37+E46+E54</f>
        <v>493834488.55000001</v>
      </c>
      <c r="F55" s="205">
        <f t="shared" si="49"/>
        <v>594869</v>
      </c>
      <c r="G55" s="207">
        <f t="shared" si="49"/>
        <v>548304374.97000003</v>
      </c>
      <c r="H55" s="205">
        <f t="shared" si="49"/>
        <v>323383</v>
      </c>
      <c r="I55" s="207">
        <f t="shared" si="49"/>
        <v>367796544.75999999</v>
      </c>
      <c r="J55" s="205">
        <f t="shared" si="49"/>
        <v>431175</v>
      </c>
      <c r="K55" s="207">
        <f t="shared" si="49"/>
        <v>490394314.49999994</v>
      </c>
      <c r="L55" s="205">
        <f t="shared" si="49"/>
        <v>566786</v>
      </c>
      <c r="M55" s="206" t="e">
        <f>M5+M11+M14+M22+M37+M46</f>
        <v>#REF!</v>
      </c>
      <c r="N55" s="208"/>
      <c r="O55" s="209">
        <f>O5+O11+O14+O22+O37+O46+O54</f>
        <v>779163953.94999993</v>
      </c>
      <c r="P55" s="206">
        <f t="shared" ref="P55:U55" si="50">P5+P11+P14+P22+P37+P46</f>
        <v>-102606</v>
      </c>
      <c r="Q55" s="206" t="e">
        <f t="shared" si="50"/>
        <v>#REF!</v>
      </c>
      <c r="R55" s="206" t="e">
        <f t="shared" si="50"/>
        <v>#REF!</v>
      </c>
      <c r="S55" s="206" t="e">
        <f t="shared" si="50"/>
        <v>#REF!</v>
      </c>
      <c r="T55" s="206" t="e">
        <f t="shared" si="50"/>
        <v>#REF!</v>
      </c>
      <c r="U55" s="206" t="e">
        <f t="shared" si="50"/>
        <v>#REF!</v>
      </c>
      <c r="V55" s="210" t="e">
        <f>ROUND(L55/#REF!*100,2)</f>
        <v>#REF!</v>
      </c>
      <c r="W55" s="211"/>
      <c r="X55" s="211"/>
      <c r="Y55" s="212"/>
      <c r="Z55" s="205">
        <f>Z5+Z11+Z14+Z22+Z37+Z46+Z54</f>
        <v>380110</v>
      </c>
      <c r="AA55" s="210"/>
      <c r="AB55" s="205">
        <f>AB5+AB11+AB14+AB22+AB37+AB46+AB54</f>
        <v>4354</v>
      </c>
      <c r="AC55" s="205">
        <f>AC5+AC11+AC14+AC22+AC37+AC46+AC54</f>
        <v>5776</v>
      </c>
      <c r="AD55" s="205">
        <f>AD5+AD11+AD14+AD22+AD37+AD46+AD54</f>
        <v>385886</v>
      </c>
      <c r="AE55" s="207"/>
      <c r="AF55" s="213">
        <f t="shared" ref="AF55:AK55" si="51">AF5+AF11+AF14+AF22+AF37+AF46+AF54</f>
        <v>491146461.30999994</v>
      </c>
      <c r="AG55" s="213">
        <f t="shared" si="51"/>
        <v>24916300.02</v>
      </c>
      <c r="AH55" s="213">
        <f t="shared" si="51"/>
        <v>28675336.110000003</v>
      </c>
      <c r="AI55" s="213">
        <f t="shared" si="51"/>
        <v>519821797.42000002</v>
      </c>
      <c r="AJ55" s="207">
        <f t="shared" si="51"/>
        <v>-25987308.870000005</v>
      </c>
      <c r="AK55" s="207">
        <f t="shared" si="51"/>
        <v>0</v>
      </c>
    </row>
    <row r="56" spans="1:37" ht="66.75" hidden="1" customHeight="1" x14ac:dyDescent="0.25">
      <c r="A56" s="214" t="s">
        <v>130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4"/>
      <c r="AH56" s="214"/>
      <c r="AI56" s="214"/>
      <c r="AJ56" s="214"/>
    </row>
    <row r="57" spans="1:37" ht="22.5" customHeight="1" x14ac:dyDescent="0.3">
      <c r="B57" s="215" t="s">
        <v>131</v>
      </c>
      <c r="I57" s="216"/>
      <c r="L57" s="112"/>
      <c r="Z57" s="112"/>
      <c r="AF57" s="216"/>
    </row>
    <row r="58" spans="1:37" ht="72" customHeight="1" x14ac:dyDescent="0.3">
      <c r="A58" s="217" t="s">
        <v>132</v>
      </c>
      <c r="B58" s="218" t="s">
        <v>133</v>
      </c>
      <c r="C58" s="218"/>
      <c r="D58" s="218"/>
      <c r="E58" s="112">
        <v>1230737</v>
      </c>
      <c r="L58" s="112"/>
    </row>
    <row r="59" spans="1:37" ht="18.75" x14ac:dyDescent="0.3">
      <c r="A59" s="219" t="s">
        <v>134</v>
      </c>
      <c r="B59" s="219" t="s">
        <v>135</v>
      </c>
      <c r="C59" s="220"/>
      <c r="D59" s="220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</row>
    <row r="60" spans="1:37" x14ac:dyDescent="0.25">
      <c r="A60" s="222"/>
      <c r="B60" s="222"/>
      <c r="C60" s="222"/>
      <c r="D60" s="222"/>
    </row>
    <row r="61" spans="1:37" ht="18.75" x14ac:dyDescent="0.3">
      <c r="A61" s="223" t="s">
        <v>136</v>
      </c>
      <c r="B61" s="223" t="s">
        <v>137</v>
      </c>
      <c r="C61" s="222"/>
      <c r="D61" s="222"/>
    </row>
    <row r="62" spans="1:37" ht="18.75" x14ac:dyDescent="0.3">
      <c r="A62" s="223" t="s">
        <v>138</v>
      </c>
      <c r="B62" s="224" t="s">
        <v>139</v>
      </c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</row>
  </sheetData>
  <mergeCells count="31">
    <mergeCell ref="A56:AJ56"/>
    <mergeCell ref="B58:D58"/>
    <mergeCell ref="B62:O62"/>
    <mergeCell ref="AI2:AI3"/>
    <mergeCell ref="AJ2:AJ3"/>
    <mergeCell ref="AK2:AK3"/>
    <mergeCell ref="AL12:AN12"/>
    <mergeCell ref="I24:I36"/>
    <mergeCell ref="A55:B55"/>
    <mergeCell ref="S2:S3"/>
    <mergeCell ref="T2:T3"/>
    <mergeCell ref="U2:U3"/>
    <mergeCell ref="V2:V3"/>
    <mergeCell ref="W2:X2"/>
    <mergeCell ref="Z2:AH2"/>
    <mergeCell ref="L2:L3"/>
    <mergeCell ref="N2:N3"/>
    <mergeCell ref="O2:O3"/>
    <mergeCell ref="P2:P3"/>
    <mergeCell ref="Q2:Q3"/>
    <mergeCell ref="R2:R3"/>
    <mergeCell ref="A1:V1"/>
    <mergeCell ref="AF1:AJ1"/>
    <mergeCell ref="A2:A3"/>
    <mergeCell ref="B2:B3"/>
    <mergeCell ref="C2:C3"/>
    <mergeCell ref="D2:D3"/>
    <mergeCell ref="E2:E3"/>
    <mergeCell ref="F2:G2"/>
    <mergeCell ref="H2:I2"/>
    <mergeCell ref="J2:K2"/>
  </mergeCells>
  <printOptions horizontalCentered="1"/>
  <pageMargins left="0" right="0" top="0" bottom="0" header="0" footer="0"/>
  <pageSetup paperSize="8" scale="40" fitToHeight="2" orientation="landscape" r:id="rId1"/>
  <rowBreaks count="1" manualBreakCount="1">
    <brk id="36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Диагностика_короткая_2024_с (2</vt:lpstr>
      <vt:lpstr>'Диагностика_короткая_2024_с (2'!Заголовки_для_печати</vt:lpstr>
      <vt:lpstr>'Диагностика_короткая_2024_с (2'!Область_печати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2023-11-01T07:35:41Z</cp:lastPrinted>
  <dcterms:created xsi:type="dcterms:W3CDTF">2023-11-01T07:32:30Z</dcterms:created>
  <dcterms:modified xsi:type="dcterms:W3CDTF">2023-11-01T07:35:54Z</dcterms:modified>
</cp:coreProperties>
</file>